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AMELIA\BROSURA  CONTURI NATIONALE\brosura 2014-2015 rom\ARHIVA 2014-2015\"/>
    </mc:Choice>
  </mc:AlternateContent>
  <bookViews>
    <workbookView xWindow="10665" yWindow="60" windowWidth="7920" windowHeight="11640"/>
  </bookViews>
  <sheets>
    <sheet name="ECHIL RESURSE 2014 CURENTE" sheetId="1" r:id="rId1"/>
    <sheet name="CONT PROD SI EXPL 2014 CURENTE" sheetId="2" r:id="rId2"/>
  </sheets>
  <externalReferences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Q49" i="1" l="1"/>
  <c r="Q50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31" i="1"/>
  <c r="Q32" i="1"/>
  <c r="Q33" i="1"/>
  <c r="Q27" i="1"/>
  <c r="Q28" i="1"/>
  <c r="Q29" i="1"/>
  <c r="Q30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12" i="1"/>
  <c r="AB67" i="2" l="1"/>
  <c r="AB66" i="2"/>
  <c r="AB65" i="2"/>
  <c r="AB64" i="2"/>
  <c r="G64" i="2"/>
  <c r="G63" i="2"/>
  <c r="AH61" i="2"/>
  <c r="L61" i="2"/>
  <c r="AL57" i="2"/>
  <c r="AM57" i="2"/>
  <c r="AN57" i="2"/>
  <c r="AL58" i="2"/>
  <c r="AM58" i="2"/>
  <c r="AN58" i="2"/>
  <c r="AL59" i="2"/>
  <c r="AM59" i="2"/>
  <c r="AN59" i="2"/>
  <c r="AL60" i="2"/>
  <c r="AM60" i="2"/>
  <c r="AN60" i="2"/>
  <c r="AG57" i="2"/>
  <c r="AH57" i="2"/>
  <c r="AI57" i="2"/>
  <c r="AJ57" i="2"/>
  <c r="AK57" i="2"/>
  <c r="AG58" i="2"/>
  <c r="AH58" i="2"/>
  <c r="AI58" i="2"/>
  <c r="AJ58" i="2"/>
  <c r="AK58" i="2"/>
  <c r="AG59" i="2"/>
  <c r="AH59" i="2"/>
  <c r="AI59" i="2"/>
  <c r="AJ59" i="2"/>
  <c r="AK59" i="2"/>
  <c r="AG60" i="2"/>
  <c r="AH60" i="2"/>
  <c r="AI60" i="2"/>
  <c r="AJ60" i="2"/>
  <c r="AK60" i="2"/>
  <c r="AC57" i="2"/>
  <c r="AD57" i="2"/>
  <c r="AE57" i="2"/>
  <c r="AF57" i="2"/>
  <c r="AC58" i="2"/>
  <c r="AD58" i="2"/>
  <c r="AE58" i="2"/>
  <c r="AF58" i="2"/>
  <c r="AC59" i="2"/>
  <c r="AD59" i="2"/>
  <c r="AE59" i="2"/>
  <c r="AF59" i="2"/>
  <c r="AC60" i="2"/>
  <c r="AD60" i="2"/>
  <c r="AE60" i="2"/>
  <c r="AF60" i="2"/>
  <c r="AA57" i="2"/>
  <c r="AB57" i="2"/>
  <c r="AA58" i="2"/>
  <c r="AB58" i="2"/>
  <c r="AA59" i="2"/>
  <c r="AB59" i="2"/>
  <c r="AA60" i="2"/>
  <c r="AB60" i="2"/>
  <c r="X57" i="2"/>
  <c r="Y57" i="2"/>
  <c r="Z57" i="2"/>
  <c r="X58" i="2"/>
  <c r="Y58" i="2"/>
  <c r="Z58" i="2"/>
  <c r="X59" i="2"/>
  <c r="Y59" i="2"/>
  <c r="Z59" i="2"/>
  <c r="X60" i="2"/>
  <c r="Y60" i="2"/>
  <c r="Z60" i="2"/>
  <c r="W58" i="2"/>
  <c r="W59" i="2"/>
  <c r="W60" i="2"/>
  <c r="W57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R59" i="2"/>
  <c r="S59" i="2"/>
  <c r="T59" i="2"/>
  <c r="O60" i="2"/>
  <c r="P60" i="2"/>
  <c r="Q60" i="2"/>
  <c r="R60" i="2"/>
  <c r="S60" i="2"/>
  <c r="T60" i="2"/>
  <c r="I57" i="2"/>
  <c r="J57" i="2"/>
  <c r="K57" i="2"/>
  <c r="L57" i="2"/>
  <c r="M57" i="2"/>
  <c r="N57" i="2"/>
  <c r="I58" i="2"/>
  <c r="J58" i="2"/>
  <c r="K58" i="2"/>
  <c r="L58" i="2"/>
  <c r="M58" i="2"/>
  <c r="N58" i="2"/>
  <c r="I59" i="2"/>
  <c r="J59" i="2"/>
  <c r="K59" i="2"/>
  <c r="L59" i="2"/>
  <c r="M59" i="2"/>
  <c r="N59" i="2"/>
  <c r="I60" i="2"/>
  <c r="J60" i="2"/>
  <c r="K60" i="2"/>
  <c r="L60" i="2"/>
  <c r="M60" i="2"/>
  <c r="N60" i="2"/>
  <c r="D57" i="2"/>
  <c r="E57" i="2"/>
  <c r="F57" i="2"/>
  <c r="G57" i="2"/>
  <c r="H57" i="2"/>
  <c r="D58" i="2"/>
  <c r="E58" i="2"/>
  <c r="F58" i="2"/>
  <c r="G58" i="2"/>
  <c r="H58" i="2"/>
  <c r="D59" i="2"/>
  <c r="E59" i="2"/>
  <c r="F59" i="2"/>
  <c r="G59" i="2"/>
  <c r="H59" i="2"/>
  <c r="D60" i="2"/>
  <c r="E60" i="2"/>
  <c r="F60" i="2"/>
  <c r="G60" i="2"/>
  <c r="H60" i="2"/>
  <c r="C59" i="2"/>
  <c r="C60" i="2"/>
  <c r="C58" i="2"/>
  <c r="C57" i="2"/>
  <c r="AK56" i="2"/>
  <c r="AL56" i="2"/>
  <c r="AM56" i="2"/>
  <c r="AN56" i="2"/>
  <c r="AF56" i="2"/>
  <c r="AG56" i="2"/>
  <c r="AH56" i="2"/>
  <c r="AI56" i="2"/>
  <c r="AJ56" i="2"/>
  <c r="X56" i="2"/>
  <c r="Y56" i="2"/>
  <c r="Z56" i="2"/>
  <c r="AA56" i="2"/>
  <c r="AB56" i="2"/>
  <c r="AC56" i="2"/>
  <c r="AD56" i="2"/>
  <c r="AE56" i="2"/>
  <c r="W56" i="2"/>
  <c r="S56" i="2"/>
  <c r="T56" i="2"/>
  <c r="O56" i="2"/>
  <c r="P56" i="2"/>
  <c r="Q56" i="2"/>
  <c r="R56" i="2"/>
  <c r="L56" i="2"/>
  <c r="M56" i="2"/>
  <c r="N56" i="2"/>
  <c r="I56" i="2"/>
  <c r="J56" i="2"/>
  <c r="K56" i="2"/>
  <c r="D56" i="2"/>
  <c r="E56" i="2"/>
  <c r="F56" i="2"/>
  <c r="G56" i="2"/>
  <c r="H56" i="2"/>
  <c r="C56" i="2"/>
  <c r="AN54" i="2"/>
  <c r="AN55" i="2"/>
  <c r="AL54" i="2"/>
  <c r="AM54" i="2"/>
  <c r="AL55" i="2"/>
  <c r="AM55" i="2"/>
  <c r="AH54" i="2"/>
  <c r="AI54" i="2"/>
  <c r="AJ54" i="2"/>
  <c r="AK54" i="2"/>
  <c r="AH55" i="2"/>
  <c r="AI55" i="2"/>
  <c r="AJ55" i="2"/>
  <c r="AK55" i="2"/>
  <c r="AF54" i="2"/>
  <c r="AG54" i="2"/>
  <c r="AF55" i="2"/>
  <c r="AG55" i="2"/>
  <c r="AC54" i="2"/>
  <c r="AD54" i="2"/>
  <c r="AE54" i="2"/>
  <c r="AC55" i="2"/>
  <c r="AD55" i="2"/>
  <c r="AE55" i="2"/>
  <c r="Z54" i="2"/>
  <c r="AA54" i="2"/>
  <c r="AB54" i="2"/>
  <c r="Z55" i="2"/>
  <c r="AA55" i="2"/>
  <c r="AB55" i="2"/>
  <c r="X54" i="2"/>
  <c r="Y54" i="2"/>
  <c r="X55" i="2"/>
  <c r="Y55" i="2"/>
  <c r="W55" i="2"/>
  <c r="W54" i="2"/>
  <c r="S54" i="2"/>
  <c r="T54" i="2"/>
  <c r="S55" i="2"/>
  <c r="T55" i="2"/>
  <c r="R54" i="2"/>
  <c r="R55" i="2"/>
  <c r="M54" i="2"/>
  <c r="N54" i="2"/>
  <c r="O54" i="2"/>
  <c r="P54" i="2"/>
  <c r="Q54" i="2"/>
  <c r="M55" i="2"/>
  <c r="N55" i="2"/>
  <c r="O55" i="2"/>
  <c r="P55" i="2"/>
  <c r="Q55" i="2"/>
  <c r="K54" i="2"/>
  <c r="L54" i="2"/>
  <c r="K55" i="2"/>
  <c r="L55" i="2"/>
  <c r="H54" i="2"/>
  <c r="I54" i="2"/>
  <c r="J54" i="2"/>
  <c r="H55" i="2"/>
  <c r="I55" i="2"/>
  <c r="J55" i="2"/>
  <c r="F54" i="2"/>
  <c r="G54" i="2"/>
  <c r="F55" i="2"/>
  <c r="G55" i="2"/>
  <c r="D54" i="2"/>
  <c r="E54" i="2"/>
  <c r="D55" i="2"/>
  <c r="E55" i="2"/>
  <c r="C55" i="2"/>
  <c r="C54" i="2"/>
  <c r="AL51" i="2"/>
  <c r="AM51" i="2"/>
  <c r="AN51" i="2"/>
  <c r="AL50" i="2"/>
  <c r="AL61" i="2" s="1"/>
  <c r="AM50" i="2"/>
  <c r="AM61" i="2" s="1"/>
  <c r="AN50" i="2"/>
  <c r="AN61" i="2" s="1"/>
  <c r="AI51" i="2"/>
  <c r="AJ51" i="2"/>
  <c r="AK51" i="2"/>
  <c r="AI50" i="2"/>
  <c r="AI61" i="2" s="1"/>
  <c r="AJ50" i="2"/>
  <c r="AJ61" i="2" s="1"/>
  <c r="AK50" i="2"/>
  <c r="AK61" i="2" s="1"/>
  <c r="AF51" i="2"/>
  <c r="AG51" i="2"/>
  <c r="AH51" i="2"/>
  <c r="AF50" i="2"/>
  <c r="AF61" i="2" s="1"/>
  <c r="AG50" i="2"/>
  <c r="AG61" i="2" s="1"/>
  <c r="AH50" i="2"/>
  <c r="AC51" i="2"/>
  <c r="AD51" i="2"/>
  <c r="AE51" i="2"/>
  <c r="AC50" i="2"/>
  <c r="AC61" i="2" s="1"/>
  <c r="AD50" i="2"/>
  <c r="AD61" i="2" s="1"/>
  <c r="AE50" i="2"/>
  <c r="AE61" i="2" s="1"/>
  <c r="Z51" i="2"/>
  <c r="AA51" i="2"/>
  <c r="AB51" i="2"/>
  <c r="Z50" i="2"/>
  <c r="Z61" i="2" s="1"/>
  <c r="AA50" i="2"/>
  <c r="AA61" i="2" s="1"/>
  <c r="AB50" i="2"/>
  <c r="AB61" i="2" s="1"/>
  <c r="X51" i="2"/>
  <c r="Y51" i="2"/>
  <c r="W51" i="2"/>
  <c r="X50" i="2"/>
  <c r="X61" i="2" s="1"/>
  <c r="Y50" i="2"/>
  <c r="Y61" i="2" s="1"/>
  <c r="W50" i="2"/>
  <c r="W61" i="2" s="1"/>
  <c r="R51" i="2"/>
  <c r="S51" i="2"/>
  <c r="T51" i="2"/>
  <c r="R50" i="2"/>
  <c r="R61" i="2" s="1"/>
  <c r="S50" i="2"/>
  <c r="S61" i="2" s="1"/>
  <c r="T50" i="2"/>
  <c r="T61" i="2" s="1"/>
  <c r="O51" i="2"/>
  <c r="P51" i="2"/>
  <c r="Q51" i="2"/>
  <c r="O50" i="2"/>
  <c r="O61" i="2" s="1"/>
  <c r="P50" i="2"/>
  <c r="P61" i="2" s="1"/>
  <c r="Q50" i="2"/>
  <c r="Q61" i="2" s="1"/>
  <c r="L51" i="2"/>
  <c r="M51" i="2"/>
  <c r="N51" i="2"/>
  <c r="L50" i="2"/>
  <c r="M50" i="2"/>
  <c r="M61" i="2" s="1"/>
  <c r="N50" i="2"/>
  <c r="N61" i="2" s="1"/>
  <c r="I51" i="2"/>
  <c r="J51" i="2"/>
  <c r="K51" i="2"/>
  <c r="I50" i="2"/>
  <c r="I61" i="2" s="1"/>
  <c r="J50" i="2"/>
  <c r="J61" i="2" s="1"/>
  <c r="K50" i="2"/>
  <c r="K61" i="2" s="1"/>
  <c r="F51" i="2"/>
  <c r="G51" i="2"/>
  <c r="H51" i="2"/>
  <c r="F50" i="2"/>
  <c r="F61" i="2" s="1"/>
  <c r="G50" i="2"/>
  <c r="G61" i="2" s="1"/>
  <c r="H50" i="2"/>
  <c r="H61" i="2" s="1"/>
  <c r="D51" i="2"/>
  <c r="E51" i="2"/>
  <c r="C51" i="2"/>
  <c r="D50" i="2"/>
  <c r="D61" i="2" s="1"/>
  <c r="E50" i="2"/>
  <c r="E61" i="2" s="1"/>
  <c r="C50" i="2"/>
  <c r="C61" i="2" s="1"/>
  <c r="AM48" i="2"/>
  <c r="AN48" i="2"/>
  <c r="AM12" i="2"/>
  <c r="AN12" i="2"/>
  <c r="AM13" i="2"/>
  <c r="AN13" i="2"/>
  <c r="AM14" i="2"/>
  <c r="AN14" i="2"/>
  <c r="AM15" i="2"/>
  <c r="AN15" i="2"/>
  <c r="AM16" i="2"/>
  <c r="AN16" i="2"/>
  <c r="AM17" i="2"/>
  <c r="AN17" i="2"/>
  <c r="AM18" i="2"/>
  <c r="AN18" i="2"/>
  <c r="AM19" i="2"/>
  <c r="AN19" i="2"/>
  <c r="AM20" i="2"/>
  <c r="AN20" i="2"/>
  <c r="AM21" i="2"/>
  <c r="AN21" i="2"/>
  <c r="AM22" i="2"/>
  <c r="AN22" i="2"/>
  <c r="AM23" i="2"/>
  <c r="AN23" i="2"/>
  <c r="AM24" i="2"/>
  <c r="AN24" i="2"/>
  <c r="AM25" i="2"/>
  <c r="AN25" i="2"/>
  <c r="AM26" i="2"/>
  <c r="AN26" i="2"/>
  <c r="AM27" i="2"/>
  <c r="AN27" i="2"/>
  <c r="AM28" i="2"/>
  <c r="AN28" i="2"/>
  <c r="AM29" i="2"/>
  <c r="AN29" i="2"/>
  <c r="AM30" i="2"/>
  <c r="AN30" i="2"/>
  <c r="AM31" i="2"/>
  <c r="AN31" i="2"/>
  <c r="AM32" i="2"/>
  <c r="AN32" i="2"/>
  <c r="AM33" i="2"/>
  <c r="AN33" i="2"/>
  <c r="AM34" i="2"/>
  <c r="AN34" i="2"/>
  <c r="AM35" i="2"/>
  <c r="AN35" i="2"/>
  <c r="AM36" i="2"/>
  <c r="AN36" i="2"/>
  <c r="AM37" i="2"/>
  <c r="AN37" i="2"/>
  <c r="AM38" i="2"/>
  <c r="AN38" i="2"/>
  <c r="AM39" i="2"/>
  <c r="AN39" i="2"/>
  <c r="AM40" i="2"/>
  <c r="AN40" i="2"/>
  <c r="AM41" i="2"/>
  <c r="AN41" i="2"/>
  <c r="AM42" i="2"/>
  <c r="AN42" i="2"/>
  <c r="AM43" i="2"/>
  <c r="AN43" i="2"/>
  <c r="AM44" i="2"/>
  <c r="AN44" i="2"/>
  <c r="AM45" i="2"/>
  <c r="AN45" i="2"/>
  <c r="AM46" i="2"/>
  <c r="AN46" i="2"/>
  <c r="AM47" i="2"/>
  <c r="AN47" i="2"/>
  <c r="AM11" i="2"/>
  <c r="AN11" i="2"/>
  <c r="AH48" i="2"/>
  <c r="AI48" i="2"/>
  <c r="AJ48" i="2"/>
  <c r="AK48" i="2"/>
  <c r="AL48" i="2"/>
  <c r="AH29" i="2"/>
  <c r="AI29" i="2"/>
  <c r="AJ29" i="2"/>
  <c r="AK29" i="2"/>
  <c r="AL29" i="2"/>
  <c r="AH30" i="2"/>
  <c r="AI30" i="2"/>
  <c r="AJ30" i="2"/>
  <c r="AK30" i="2"/>
  <c r="AL30" i="2"/>
  <c r="AH31" i="2"/>
  <c r="AI31" i="2"/>
  <c r="AJ31" i="2"/>
  <c r="AK31" i="2"/>
  <c r="AL31" i="2"/>
  <c r="AH32" i="2"/>
  <c r="AI32" i="2"/>
  <c r="AJ32" i="2"/>
  <c r="AK32" i="2"/>
  <c r="AL32" i="2"/>
  <c r="AH33" i="2"/>
  <c r="AI33" i="2"/>
  <c r="AJ33" i="2"/>
  <c r="AK33" i="2"/>
  <c r="AL33" i="2"/>
  <c r="AH34" i="2"/>
  <c r="AI34" i="2"/>
  <c r="AJ34" i="2"/>
  <c r="AK34" i="2"/>
  <c r="AL34" i="2"/>
  <c r="AH35" i="2"/>
  <c r="AI35" i="2"/>
  <c r="AJ35" i="2"/>
  <c r="AK35" i="2"/>
  <c r="AL35" i="2"/>
  <c r="AH36" i="2"/>
  <c r="AI36" i="2"/>
  <c r="AJ36" i="2"/>
  <c r="AK36" i="2"/>
  <c r="AL36" i="2"/>
  <c r="AH37" i="2"/>
  <c r="AI37" i="2"/>
  <c r="AJ37" i="2"/>
  <c r="AK37" i="2"/>
  <c r="AL37" i="2"/>
  <c r="AH38" i="2"/>
  <c r="AI38" i="2"/>
  <c r="AJ38" i="2"/>
  <c r="AK38" i="2"/>
  <c r="AL38" i="2"/>
  <c r="AH39" i="2"/>
  <c r="AI39" i="2"/>
  <c r="AJ39" i="2"/>
  <c r="AK39" i="2"/>
  <c r="AL39" i="2"/>
  <c r="AH40" i="2"/>
  <c r="AI40" i="2"/>
  <c r="AJ40" i="2"/>
  <c r="AK40" i="2"/>
  <c r="AL40" i="2"/>
  <c r="AH41" i="2"/>
  <c r="AI41" i="2"/>
  <c r="AJ41" i="2"/>
  <c r="AK41" i="2"/>
  <c r="AL41" i="2"/>
  <c r="AH42" i="2"/>
  <c r="AI42" i="2"/>
  <c r="AJ42" i="2"/>
  <c r="AK42" i="2"/>
  <c r="AL42" i="2"/>
  <c r="AH43" i="2"/>
  <c r="AI43" i="2"/>
  <c r="AJ43" i="2"/>
  <c r="AK43" i="2"/>
  <c r="AL43" i="2"/>
  <c r="AH44" i="2"/>
  <c r="AI44" i="2"/>
  <c r="AJ44" i="2"/>
  <c r="AK44" i="2"/>
  <c r="AL44" i="2"/>
  <c r="AH45" i="2"/>
  <c r="AI45" i="2"/>
  <c r="AJ45" i="2"/>
  <c r="AK45" i="2"/>
  <c r="AL45" i="2"/>
  <c r="AH46" i="2"/>
  <c r="AI46" i="2"/>
  <c r="AJ46" i="2"/>
  <c r="AK46" i="2"/>
  <c r="AL46" i="2"/>
  <c r="AH47" i="2"/>
  <c r="AI47" i="2"/>
  <c r="AJ47" i="2"/>
  <c r="AK47" i="2"/>
  <c r="AL47" i="2"/>
  <c r="AH12" i="2"/>
  <c r="AI12" i="2"/>
  <c r="AJ12" i="2"/>
  <c r="AK12" i="2"/>
  <c r="AL12" i="2"/>
  <c r="AH13" i="2"/>
  <c r="AI13" i="2"/>
  <c r="AJ13" i="2"/>
  <c r="AK13" i="2"/>
  <c r="AL13" i="2"/>
  <c r="AH14" i="2"/>
  <c r="AI14" i="2"/>
  <c r="AJ14" i="2"/>
  <c r="AK14" i="2"/>
  <c r="AL14" i="2"/>
  <c r="AH15" i="2"/>
  <c r="AI15" i="2"/>
  <c r="AJ15" i="2"/>
  <c r="AK15" i="2"/>
  <c r="AL15" i="2"/>
  <c r="AH16" i="2"/>
  <c r="AI16" i="2"/>
  <c r="AJ16" i="2"/>
  <c r="AK16" i="2"/>
  <c r="AL16" i="2"/>
  <c r="AH17" i="2"/>
  <c r="AI17" i="2"/>
  <c r="AJ17" i="2"/>
  <c r="AK17" i="2"/>
  <c r="AL17" i="2"/>
  <c r="AH18" i="2"/>
  <c r="AI18" i="2"/>
  <c r="AJ18" i="2"/>
  <c r="AK18" i="2"/>
  <c r="AL18" i="2"/>
  <c r="AH19" i="2"/>
  <c r="AI19" i="2"/>
  <c r="AJ19" i="2"/>
  <c r="AK19" i="2"/>
  <c r="AL19" i="2"/>
  <c r="AH20" i="2"/>
  <c r="AI20" i="2"/>
  <c r="AJ20" i="2"/>
  <c r="AK20" i="2"/>
  <c r="AL20" i="2"/>
  <c r="AH21" i="2"/>
  <c r="AI21" i="2"/>
  <c r="AJ21" i="2"/>
  <c r="AK21" i="2"/>
  <c r="AL21" i="2"/>
  <c r="AH22" i="2"/>
  <c r="AI22" i="2"/>
  <c r="AJ22" i="2"/>
  <c r="AK22" i="2"/>
  <c r="AL22" i="2"/>
  <c r="AH23" i="2"/>
  <c r="AI23" i="2"/>
  <c r="AJ23" i="2"/>
  <c r="AK23" i="2"/>
  <c r="AL23" i="2"/>
  <c r="AH24" i="2"/>
  <c r="AI24" i="2"/>
  <c r="AJ24" i="2"/>
  <c r="AK24" i="2"/>
  <c r="AL24" i="2"/>
  <c r="AH25" i="2"/>
  <c r="AI25" i="2"/>
  <c r="AJ25" i="2"/>
  <c r="AK25" i="2"/>
  <c r="AL25" i="2"/>
  <c r="AH26" i="2"/>
  <c r="AI26" i="2"/>
  <c r="AJ26" i="2"/>
  <c r="AK26" i="2"/>
  <c r="AL26" i="2"/>
  <c r="AH27" i="2"/>
  <c r="AI27" i="2"/>
  <c r="AJ27" i="2"/>
  <c r="AK27" i="2"/>
  <c r="AL27" i="2"/>
  <c r="AH28" i="2"/>
  <c r="AI28" i="2"/>
  <c r="AJ28" i="2"/>
  <c r="AK28" i="2"/>
  <c r="AL28" i="2"/>
  <c r="AH11" i="2"/>
  <c r="AI11" i="2"/>
  <c r="AJ11" i="2"/>
  <c r="AK11" i="2"/>
  <c r="AL11" i="2"/>
  <c r="AG48" i="2"/>
  <c r="AB48" i="2"/>
  <c r="AC48" i="2"/>
  <c r="AD48" i="2"/>
  <c r="AE48" i="2"/>
  <c r="AF48" i="2"/>
  <c r="AB29" i="2"/>
  <c r="AC29" i="2"/>
  <c r="AD29" i="2"/>
  <c r="AE29" i="2"/>
  <c r="AF29" i="2"/>
  <c r="AG29" i="2"/>
  <c r="AB30" i="2"/>
  <c r="AC30" i="2"/>
  <c r="AD30" i="2"/>
  <c r="AE30" i="2"/>
  <c r="AF30" i="2"/>
  <c r="AG30" i="2"/>
  <c r="AB31" i="2"/>
  <c r="AC31" i="2"/>
  <c r="AD31" i="2"/>
  <c r="AE31" i="2"/>
  <c r="AF31" i="2"/>
  <c r="AG31" i="2"/>
  <c r="AB32" i="2"/>
  <c r="AC32" i="2"/>
  <c r="AD32" i="2"/>
  <c r="AE32" i="2"/>
  <c r="AF32" i="2"/>
  <c r="AG32" i="2"/>
  <c r="AB33" i="2"/>
  <c r="AC33" i="2"/>
  <c r="AD33" i="2"/>
  <c r="AE33" i="2"/>
  <c r="AF33" i="2"/>
  <c r="AG33" i="2"/>
  <c r="AB34" i="2"/>
  <c r="AC34" i="2"/>
  <c r="AD34" i="2"/>
  <c r="AE34" i="2"/>
  <c r="AF34" i="2"/>
  <c r="AG34" i="2"/>
  <c r="AB35" i="2"/>
  <c r="AC35" i="2"/>
  <c r="AD35" i="2"/>
  <c r="AE35" i="2"/>
  <c r="AF35" i="2"/>
  <c r="AG35" i="2"/>
  <c r="AB36" i="2"/>
  <c r="AC36" i="2"/>
  <c r="AD36" i="2"/>
  <c r="AE36" i="2"/>
  <c r="AF36" i="2"/>
  <c r="AG36" i="2"/>
  <c r="AB37" i="2"/>
  <c r="AC37" i="2"/>
  <c r="AD37" i="2"/>
  <c r="AE37" i="2"/>
  <c r="AF37" i="2"/>
  <c r="AG37" i="2"/>
  <c r="AB38" i="2"/>
  <c r="AC38" i="2"/>
  <c r="AD38" i="2"/>
  <c r="AE38" i="2"/>
  <c r="AF38" i="2"/>
  <c r="AG38" i="2"/>
  <c r="AB39" i="2"/>
  <c r="AC39" i="2"/>
  <c r="AD39" i="2"/>
  <c r="AE39" i="2"/>
  <c r="AF39" i="2"/>
  <c r="AG39" i="2"/>
  <c r="AB40" i="2"/>
  <c r="AC40" i="2"/>
  <c r="AD40" i="2"/>
  <c r="AE40" i="2"/>
  <c r="AF40" i="2"/>
  <c r="AG40" i="2"/>
  <c r="AB41" i="2"/>
  <c r="AC41" i="2"/>
  <c r="AD41" i="2"/>
  <c r="AE41" i="2"/>
  <c r="AF41" i="2"/>
  <c r="AG41" i="2"/>
  <c r="AB42" i="2"/>
  <c r="AC42" i="2"/>
  <c r="AD42" i="2"/>
  <c r="AE42" i="2"/>
  <c r="AF42" i="2"/>
  <c r="AG42" i="2"/>
  <c r="AB43" i="2"/>
  <c r="AC43" i="2"/>
  <c r="AD43" i="2"/>
  <c r="AE43" i="2"/>
  <c r="AF43" i="2"/>
  <c r="AG43" i="2"/>
  <c r="AB44" i="2"/>
  <c r="AC44" i="2"/>
  <c r="AD44" i="2"/>
  <c r="AE44" i="2"/>
  <c r="AF44" i="2"/>
  <c r="AG44" i="2"/>
  <c r="AB45" i="2"/>
  <c r="AC45" i="2"/>
  <c r="AD45" i="2"/>
  <c r="AE45" i="2"/>
  <c r="AF45" i="2"/>
  <c r="AG45" i="2"/>
  <c r="AB46" i="2"/>
  <c r="AC46" i="2"/>
  <c r="AD46" i="2"/>
  <c r="AE46" i="2"/>
  <c r="AF46" i="2"/>
  <c r="AG46" i="2"/>
  <c r="AB47" i="2"/>
  <c r="AC47" i="2"/>
  <c r="AD47" i="2"/>
  <c r="AE47" i="2"/>
  <c r="AF47" i="2"/>
  <c r="AG47" i="2"/>
  <c r="AB12" i="2"/>
  <c r="AC12" i="2"/>
  <c r="AD12" i="2"/>
  <c r="AE12" i="2"/>
  <c r="AF12" i="2"/>
  <c r="AG12" i="2"/>
  <c r="AB13" i="2"/>
  <c r="AC13" i="2"/>
  <c r="AD13" i="2"/>
  <c r="AE13" i="2"/>
  <c r="AF13" i="2"/>
  <c r="AG13" i="2"/>
  <c r="AB14" i="2"/>
  <c r="AC14" i="2"/>
  <c r="AD14" i="2"/>
  <c r="AE14" i="2"/>
  <c r="AF14" i="2"/>
  <c r="AG14" i="2"/>
  <c r="AB15" i="2"/>
  <c r="AC15" i="2"/>
  <c r="AD15" i="2"/>
  <c r="AE15" i="2"/>
  <c r="AF15" i="2"/>
  <c r="AG15" i="2"/>
  <c r="AB16" i="2"/>
  <c r="AC16" i="2"/>
  <c r="AD16" i="2"/>
  <c r="AE16" i="2"/>
  <c r="AF16" i="2"/>
  <c r="AG16" i="2"/>
  <c r="AB17" i="2"/>
  <c r="AC17" i="2"/>
  <c r="AD17" i="2"/>
  <c r="AE17" i="2"/>
  <c r="AF17" i="2"/>
  <c r="AG17" i="2"/>
  <c r="AB18" i="2"/>
  <c r="AC18" i="2"/>
  <c r="AD18" i="2"/>
  <c r="AE18" i="2"/>
  <c r="AF18" i="2"/>
  <c r="AG18" i="2"/>
  <c r="AB19" i="2"/>
  <c r="AC19" i="2"/>
  <c r="AD19" i="2"/>
  <c r="AE19" i="2"/>
  <c r="AF19" i="2"/>
  <c r="AG19" i="2"/>
  <c r="AB20" i="2"/>
  <c r="AC20" i="2"/>
  <c r="AD20" i="2"/>
  <c r="AE20" i="2"/>
  <c r="AF20" i="2"/>
  <c r="AG20" i="2"/>
  <c r="AB21" i="2"/>
  <c r="AC21" i="2"/>
  <c r="AD21" i="2"/>
  <c r="AE21" i="2"/>
  <c r="AF21" i="2"/>
  <c r="AG21" i="2"/>
  <c r="AB22" i="2"/>
  <c r="AC22" i="2"/>
  <c r="AD22" i="2"/>
  <c r="AE22" i="2"/>
  <c r="AF22" i="2"/>
  <c r="AG22" i="2"/>
  <c r="AB23" i="2"/>
  <c r="AC23" i="2"/>
  <c r="AD23" i="2"/>
  <c r="AE23" i="2"/>
  <c r="AF23" i="2"/>
  <c r="AG23" i="2"/>
  <c r="AB24" i="2"/>
  <c r="AC24" i="2"/>
  <c r="AD24" i="2"/>
  <c r="AE24" i="2"/>
  <c r="AF24" i="2"/>
  <c r="AG24" i="2"/>
  <c r="AB25" i="2"/>
  <c r="AC25" i="2"/>
  <c r="AD25" i="2"/>
  <c r="AE25" i="2"/>
  <c r="AF25" i="2"/>
  <c r="AG25" i="2"/>
  <c r="AB26" i="2"/>
  <c r="AC26" i="2"/>
  <c r="AD26" i="2"/>
  <c r="AE26" i="2"/>
  <c r="AF26" i="2"/>
  <c r="AG26" i="2"/>
  <c r="AB27" i="2"/>
  <c r="AC27" i="2"/>
  <c r="AD27" i="2"/>
  <c r="AE27" i="2"/>
  <c r="AF27" i="2"/>
  <c r="AG27" i="2"/>
  <c r="AB28" i="2"/>
  <c r="AC28" i="2"/>
  <c r="AD28" i="2"/>
  <c r="AE28" i="2"/>
  <c r="AF28" i="2"/>
  <c r="AG28" i="2"/>
  <c r="AG11" i="2"/>
  <c r="AB11" i="2"/>
  <c r="AC11" i="2"/>
  <c r="AD11" i="2"/>
  <c r="AE11" i="2"/>
  <c r="AF11" i="2"/>
  <c r="X48" i="2"/>
  <c r="Y48" i="2"/>
  <c r="Z48" i="2"/>
  <c r="AA48" i="2"/>
  <c r="W48" i="2"/>
  <c r="W29" i="2"/>
  <c r="X29" i="2"/>
  <c r="Y29" i="2"/>
  <c r="Z29" i="2"/>
  <c r="AA29" i="2"/>
  <c r="W30" i="2"/>
  <c r="X30" i="2"/>
  <c r="Y30" i="2"/>
  <c r="Z30" i="2"/>
  <c r="AA30" i="2"/>
  <c r="W31" i="2"/>
  <c r="X31" i="2"/>
  <c r="Y31" i="2"/>
  <c r="Z31" i="2"/>
  <c r="AA31" i="2"/>
  <c r="W32" i="2"/>
  <c r="X32" i="2"/>
  <c r="Y32" i="2"/>
  <c r="Z32" i="2"/>
  <c r="AA32" i="2"/>
  <c r="W33" i="2"/>
  <c r="X33" i="2"/>
  <c r="Y33" i="2"/>
  <c r="Z33" i="2"/>
  <c r="AA33" i="2"/>
  <c r="W34" i="2"/>
  <c r="X34" i="2"/>
  <c r="Y34" i="2"/>
  <c r="Z34" i="2"/>
  <c r="AA34" i="2"/>
  <c r="W35" i="2"/>
  <c r="X35" i="2"/>
  <c r="Y35" i="2"/>
  <c r="Z35" i="2"/>
  <c r="AA35" i="2"/>
  <c r="W36" i="2"/>
  <c r="X36" i="2"/>
  <c r="Y36" i="2"/>
  <c r="Z36" i="2"/>
  <c r="AA36" i="2"/>
  <c r="W37" i="2"/>
  <c r="X37" i="2"/>
  <c r="Y37" i="2"/>
  <c r="Z37" i="2"/>
  <c r="AA37" i="2"/>
  <c r="W38" i="2"/>
  <c r="X38" i="2"/>
  <c r="Y38" i="2"/>
  <c r="Z38" i="2"/>
  <c r="AA38" i="2"/>
  <c r="W39" i="2"/>
  <c r="X39" i="2"/>
  <c r="Y39" i="2"/>
  <c r="Z39" i="2"/>
  <c r="AA39" i="2"/>
  <c r="W40" i="2"/>
  <c r="X40" i="2"/>
  <c r="Y40" i="2"/>
  <c r="Z40" i="2"/>
  <c r="AA40" i="2"/>
  <c r="W41" i="2"/>
  <c r="X41" i="2"/>
  <c r="Y41" i="2"/>
  <c r="Z41" i="2"/>
  <c r="AA41" i="2"/>
  <c r="W42" i="2"/>
  <c r="X42" i="2"/>
  <c r="Y42" i="2"/>
  <c r="Z42" i="2"/>
  <c r="AA42" i="2"/>
  <c r="W43" i="2"/>
  <c r="X43" i="2"/>
  <c r="Y43" i="2"/>
  <c r="Z43" i="2"/>
  <c r="AA43" i="2"/>
  <c r="W44" i="2"/>
  <c r="X44" i="2"/>
  <c r="Y44" i="2"/>
  <c r="Z44" i="2"/>
  <c r="AA44" i="2"/>
  <c r="W45" i="2"/>
  <c r="X45" i="2"/>
  <c r="Y45" i="2"/>
  <c r="Z45" i="2"/>
  <c r="AA45" i="2"/>
  <c r="W46" i="2"/>
  <c r="X46" i="2"/>
  <c r="Y46" i="2"/>
  <c r="Z46" i="2"/>
  <c r="AA46" i="2"/>
  <c r="W47" i="2"/>
  <c r="X47" i="2"/>
  <c r="Y47" i="2"/>
  <c r="Z47" i="2"/>
  <c r="AA47" i="2"/>
  <c r="W12" i="2"/>
  <c r="X12" i="2"/>
  <c r="Y12" i="2"/>
  <c r="Z12" i="2"/>
  <c r="AA12" i="2"/>
  <c r="W13" i="2"/>
  <c r="X13" i="2"/>
  <c r="Y13" i="2"/>
  <c r="Z13" i="2"/>
  <c r="AA13" i="2"/>
  <c r="W14" i="2"/>
  <c r="X14" i="2"/>
  <c r="Y14" i="2"/>
  <c r="Z14" i="2"/>
  <c r="AA14" i="2"/>
  <c r="W15" i="2"/>
  <c r="X15" i="2"/>
  <c r="Y15" i="2"/>
  <c r="Z15" i="2"/>
  <c r="AA15" i="2"/>
  <c r="W16" i="2"/>
  <c r="X16" i="2"/>
  <c r="Y16" i="2"/>
  <c r="Z16" i="2"/>
  <c r="AA16" i="2"/>
  <c r="W17" i="2"/>
  <c r="X17" i="2"/>
  <c r="Y17" i="2"/>
  <c r="Z17" i="2"/>
  <c r="AA17" i="2"/>
  <c r="W18" i="2"/>
  <c r="X18" i="2"/>
  <c r="Y18" i="2"/>
  <c r="Z18" i="2"/>
  <c r="AA18" i="2"/>
  <c r="W19" i="2"/>
  <c r="X19" i="2"/>
  <c r="Y19" i="2"/>
  <c r="Z19" i="2"/>
  <c r="AA19" i="2"/>
  <c r="W20" i="2"/>
  <c r="X20" i="2"/>
  <c r="Y20" i="2"/>
  <c r="Z20" i="2"/>
  <c r="AA20" i="2"/>
  <c r="W21" i="2"/>
  <c r="X21" i="2"/>
  <c r="Y21" i="2"/>
  <c r="Z21" i="2"/>
  <c r="AA21" i="2"/>
  <c r="W22" i="2"/>
  <c r="X22" i="2"/>
  <c r="Y22" i="2"/>
  <c r="Z22" i="2"/>
  <c r="AA22" i="2"/>
  <c r="W23" i="2"/>
  <c r="X23" i="2"/>
  <c r="Y23" i="2"/>
  <c r="Z23" i="2"/>
  <c r="AA23" i="2"/>
  <c r="W24" i="2"/>
  <c r="X24" i="2"/>
  <c r="Y24" i="2"/>
  <c r="Z24" i="2"/>
  <c r="AA24" i="2"/>
  <c r="W25" i="2"/>
  <c r="X25" i="2"/>
  <c r="Y25" i="2"/>
  <c r="Z25" i="2"/>
  <c r="AA25" i="2"/>
  <c r="W26" i="2"/>
  <c r="X26" i="2"/>
  <c r="Y26" i="2"/>
  <c r="Z26" i="2"/>
  <c r="AA26" i="2"/>
  <c r="W27" i="2"/>
  <c r="X27" i="2"/>
  <c r="Y27" i="2"/>
  <c r="Z27" i="2"/>
  <c r="AA27" i="2"/>
  <c r="W28" i="2"/>
  <c r="X28" i="2"/>
  <c r="Y28" i="2"/>
  <c r="Z28" i="2"/>
  <c r="AA28" i="2"/>
  <c r="AA11" i="2"/>
  <c r="X11" i="2"/>
  <c r="Y11" i="2"/>
  <c r="Z11" i="2"/>
  <c r="W11" i="2"/>
  <c r="R48" i="2"/>
  <c r="S48" i="2"/>
  <c r="T48" i="2"/>
  <c r="R29" i="2"/>
  <c r="S29" i="2"/>
  <c r="T29" i="2"/>
  <c r="R30" i="2"/>
  <c r="S30" i="2"/>
  <c r="T30" i="2"/>
  <c r="R31" i="2"/>
  <c r="S31" i="2"/>
  <c r="T31" i="2"/>
  <c r="R32" i="2"/>
  <c r="S32" i="2"/>
  <c r="T32" i="2"/>
  <c r="R33" i="2"/>
  <c r="S33" i="2"/>
  <c r="T33" i="2"/>
  <c r="R34" i="2"/>
  <c r="S34" i="2"/>
  <c r="T34" i="2"/>
  <c r="R35" i="2"/>
  <c r="S35" i="2"/>
  <c r="T35" i="2"/>
  <c r="R36" i="2"/>
  <c r="S36" i="2"/>
  <c r="T36" i="2"/>
  <c r="R37" i="2"/>
  <c r="S37" i="2"/>
  <c r="T37" i="2"/>
  <c r="R38" i="2"/>
  <c r="S38" i="2"/>
  <c r="T38" i="2"/>
  <c r="R39" i="2"/>
  <c r="S39" i="2"/>
  <c r="T39" i="2"/>
  <c r="R40" i="2"/>
  <c r="S40" i="2"/>
  <c r="T40" i="2"/>
  <c r="R41" i="2"/>
  <c r="S41" i="2"/>
  <c r="T41" i="2"/>
  <c r="R42" i="2"/>
  <c r="S42" i="2"/>
  <c r="T42" i="2"/>
  <c r="R43" i="2"/>
  <c r="S43" i="2"/>
  <c r="T43" i="2"/>
  <c r="R44" i="2"/>
  <c r="S44" i="2"/>
  <c r="T44" i="2"/>
  <c r="R45" i="2"/>
  <c r="S45" i="2"/>
  <c r="T45" i="2"/>
  <c r="R46" i="2"/>
  <c r="S46" i="2"/>
  <c r="T46" i="2"/>
  <c r="R47" i="2"/>
  <c r="S47" i="2"/>
  <c r="T47" i="2"/>
  <c r="R12" i="2"/>
  <c r="S12" i="2"/>
  <c r="T12" i="2"/>
  <c r="R13" i="2"/>
  <c r="S13" i="2"/>
  <c r="T13" i="2"/>
  <c r="R14" i="2"/>
  <c r="S14" i="2"/>
  <c r="T14" i="2"/>
  <c r="R15" i="2"/>
  <c r="S15" i="2"/>
  <c r="T15" i="2"/>
  <c r="R16" i="2"/>
  <c r="S16" i="2"/>
  <c r="T16" i="2"/>
  <c r="R17" i="2"/>
  <c r="S17" i="2"/>
  <c r="T17" i="2"/>
  <c r="R18" i="2"/>
  <c r="S18" i="2"/>
  <c r="T18" i="2"/>
  <c r="R19" i="2"/>
  <c r="S19" i="2"/>
  <c r="T19" i="2"/>
  <c r="R20" i="2"/>
  <c r="S20" i="2"/>
  <c r="T20" i="2"/>
  <c r="R21" i="2"/>
  <c r="S21" i="2"/>
  <c r="T21" i="2"/>
  <c r="R22" i="2"/>
  <c r="S22" i="2"/>
  <c r="T22" i="2"/>
  <c r="R23" i="2"/>
  <c r="S23" i="2"/>
  <c r="T23" i="2"/>
  <c r="R24" i="2"/>
  <c r="S24" i="2"/>
  <c r="T24" i="2"/>
  <c r="R25" i="2"/>
  <c r="S25" i="2"/>
  <c r="T25" i="2"/>
  <c r="R26" i="2"/>
  <c r="S26" i="2"/>
  <c r="T26" i="2"/>
  <c r="R27" i="2"/>
  <c r="S27" i="2"/>
  <c r="T27" i="2"/>
  <c r="R28" i="2"/>
  <c r="S28" i="2"/>
  <c r="T28" i="2"/>
  <c r="R11" i="2"/>
  <c r="S11" i="2"/>
  <c r="T11" i="2"/>
  <c r="M48" i="2"/>
  <c r="N48" i="2"/>
  <c r="O48" i="2"/>
  <c r="P48" i="2"/>
  <c r="Q48" i="2"/>
  <c r="M29" i="2"/>
  <c r="N29" i="2"/>
  <c r="O29" i="2"/>
  <c r="P29" i="2"/>
  <c r="Q29" i="2"/>
  <c r="M30" i="2"/>
  <c r="N30" i="2"/>
  <c r="O30" i="2"/>
  <c r="P30" i="2"/>
  <c r="Q30" i="2"/>
  <c r="M31" i="2"/>
  <c r="N31" i="2"/>
  <c r="O31" i="2"/>
  <c r="P31" i="2"/>
  <c r="Q31" i="2"/>
  <c r="M32" i="2"/>
  <c r="N32" i="2"/>
  <c r="O32" i="2"/>
  <c r="P32" i="2"/>
  <c r="Q32" i="2"/>
  <c r="M33" i="2"/>
  <c r="N33" i="2"/>
  <c r="O33" i="2"/>
  <c r="P33" i="2"/>
  <c r="Q33" i="2"/>
  <c r="M34" i="2"/>
  <c r="N34" i="2"/>
  <c r="O34" i="2"/>
  <c r="P34" i="2"/>
  <c r="Q34" i="2"/>
  <c r="M35" i="2"/>
  <c r="N35" i="2"/>
  <c r="O35" i="2"/>
  <c r="P35" i="2"/>
  <c r="Q35" i="2"/>
  <c r="M36" i="2"/>
  <c r="N36" i="2"/>
  <c r="O36" i="2"/>
  <c r="P36" i="2"/>
  <c r="Q36" i="2"/>
  <c r="M37" i="2"/>
  <c r="N37" i="2"/>
  <c r="O37" i="2"/>
  <c r="P37" i="2"/>
  <c r="Q37" i="2"/>
  <c r="M38" i="2"/>
  <c r="N38" i="2"/>
  <c r="O38" i="2"/>
  <c r="P38" i="2"/>
  <c r="Q38" i="2"/>
  <c r="M39" i="2"/>
  <c r="N39" i="2"/>
  <c r="O39" i="2"/>
  <c r="P39" i="2"/>
  <c r="Q39" i="2"/>
  <c r="M40" i="2"/>
  <c r="N40" i="2"/>
  <c r="O40" i="2"/>
  <c r="P40" i="2"/>
  <c r="Q40" i="2"/>
  <c r="M41" i="2"/>
  <c r="N41" i="2"/>
  <c r="O41" i="2"/>
  <c r="P41" i="2"/>
  <c r="Q41" i="2"/>
  <c r="M42" i="2"/>
  <c r="N42" i="2"/>
  <c r="O42" i="2"/>
  <c r="P42" i="2"/>
  <c r="Q42" i="2"/>
  <c r="M43" i="2"/>
  <c r="N43" i="2"/>
  <c r="O43" i="2"/>
  <c r="P43" i="2"/>
  <c r="Q43" i="2"/>
  <c r="M44" i="2"/>
  <c r="N44" i="2"/>
  <c r="O44" i="2"/>
  <c r="P44" i="2"/>
  <c r="Q44" i="2"/>
  <c r="M45" i="2"/>
  <c r="N45" i="2"/>
  <c r="O45" i="2"/>
  <c r="P45" i="2"/>
  <c r="Q45" i="2"/>
  <c r="M46" i="2"/>
  <c r="N46" i="2"/>
  <c r="O46" i="2"/>
  <c r="P46" i="2"/>
  <c r="Q46" i="2"/>
  <c r="M47" i="2"/>
  <c r="N47" i="2"/>
  <c r="O47" i="2"/>
  <c r="P47" i="2"/>
  <c r="Q47" i="2"/>
  <c r="M12" i="2"/>
  <c r="N12" i="2"/>
  <c r="O12" i="2"/>
  <c r="P12" i="2"/>
  <c r="Q12" i="2"/>
  <c r="M13" i="2"/>
  <c r="N13" i="2"/>
  <c r="O13" i="2"/>
  <c r="P13" i="2"/>
  <c r="Q13" i="2"/>
  <c r="M14" i="2"/>
  <c r="N14" i="2"/>
  <c r="O14" i="2"/>
  <c r="P14" i="2"/>
  <c r="Q14" i="2"/>
  <c r="M15" i="2"/>
  <c r="N15" i="2"/>
  <c r="O15" i="2"/>
  <c r="P15" i="2"/>
  <c r="Q15" i="2"/>
  <c r="M16" i="2"/>
  <c r="N16" i="2"/>
  <c r="O16" i="2"/>
  <c r="P16" i="2"/>
  <c r="Q16" i="2"/>
  <c r="M17" i="2"/>
  <c r="N17" i="2"/>
  <c r="O17" i="2"/>
  <c r="P17" i="2"/>
  <c r="Q17" i="2"/>
  <c r="M18" i="2"/>
  <c r="N18" i="2"/>
  <c r="O18" i="2"/>
  <c r="P18" i="2"/>
  <c r="Q18" i="2"/>
  <c r="M19" i="2"/>
  <c r="N19" i="2"/>
  <c r="O19" i="2"/>
  <c r="P19" i="2"/>
  <c r="Q19" i="2"/>
  <c r="M20" i="2"/>
  <c r="N20" i="2"/>
  <c r="O20" i="2"/>
  <c r="P20" i="2"/>
  <c r="Q20" i="2"/>
  <c r="M21" i="2"/>
  <c r="N21" i="2"/>
  <c r="O21" i="2"/>
  <c r="P21" i="2"/>
  <c r="Q21" i="2"/>
  <c r="M22" i="2"/>
  <c r="N22" i="2"/>
  <c r="O22" i="2"/>
  <c r="P22" i="2"/>
  <c r="Q22" i="2"/>
  <c r="M23" i="2"/>
  <c r="N23" i="2"/>
  <c r="O23" i="2"/>
  <c r="P23" i="2"/>
  <c r="Q23" i="2"/>
  <c r="M24" i="2"/>
  <c r="N24" i="2"/>
  <c r="O24" i="2"/>
  <c r="P24" i="2"/>
  <c r="Q24" i="2"/>
  <c r="M25" i="2"/>
  <c r="N25" i="2"/>
  <c r="O25" i="2"/>
  <c r="P25" i="2"/>
  <c r="Q25" i="2"/>
  <c r="M26" i="2"/>
  <c r="N26" i="2"/>
  <c r="O26" i="2"/>
  <c r="P26" i="2"/>
  <c r="Q26" i="2"/>
  <c r="M27" i="2"/>
  <c r="N27" i="2"/>
  <c r="O27" i="2"/>
  <c r="P27" i="2"/>
  <c r="Q27" i="2"/>
  <c r="M28" i="2"/>
  <c r="N28" i="2"/>
  <c r="O28" i="2"/>
  <c r="P28" i="2"/>
  <c r="Q28" i="2"/>
  <c r="M11" i="2"/>
  <c r="N11" i="2"/>
  <c r="O11" i="2"/>
  <c r="P11" i="2"/>
  <c r="Q11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K43" i="2"/>
  <c r="L43" i="2"/>
  <c r="K44" i="2"/>
  <c r="L44" i="2"/>
  <c r="K45" i="2"/>
  <c r="L45" i="2"/>
  <c r="K46" i="2"/>
  <c r="L46" i="2"/>
  <c r="K47" i="2"/>
  <c r="L47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11" i="2"/>
  <c r="L11" i="2"/>
  <c r="L48" i="2"/>
  <c r="K48" i="2"/>
  <c r="J48" i="2"/>
  <c r="I48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15" i="2"/>
  <c r="J15" i="2"/>
  <c r="I16" i="2"/>
  <c r="J16" i="2"/>
  <c r="I17" i="2"/>
  <c r="J17" i="2"/>
  <c r="I18" i="2"/>
  <c r="J18" i="2"/>
  <c r="I12" i="2"/>
  <c r="J12" i="2"/>
  <c r="I13" i="2"/>
  <c r="J13" i="2"/>
  <c r="I14" i="2"/>
  <c r="J14" i="2"/>
  <c r="J11" i="2"/>
  <c r="I11" i="2"/>
  <c r="H48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11" i="2"/>
  <c r="G48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11" i="2"/>
  <c r="F48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11" i="2"/>
  <c r="E48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11" i="2"/>
  <c r="D48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11" i="2"/>
  <c r="C48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11" i="2"/>
  <c r="Y58" i="1"/>
  <c r="Y57" i="1"/>
  <c r="Y56" i="1"/>
  <c r="Y55" i="1"/>
  <c r="Y54" i="1"/>
  <c r="Y53" i="1"/>
  <c r="N58" i="1"/>
  <c r="N57" i="1"/>
  <c r="N56" i="1"/>
  <c r="N55" i="1"/>
  <c r="N54" i="1"/>
  <c r="N53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12" i="1"/>
  <c r="H51" i="1" l="1"/>
  <c r="B50" i="2"/>
  <c r="B59" i="2"/>
  <c r="B60" i="2"/>
  <c r="B58" i="2"/>
  <c r="B56" i="2"/>
  <c r="B55" i="2"/>
  <c r="B57" i="2"/>
  <c r="B54" i="2"/>
  <c r="B15" i="2"/>
  <c r="B19" i="2"/>
  <c r="B23" i="2"/>
  <c r="B27" i="2"/>
  <c r="B31" i="2"/>
  <c r="B35" i="2"/>
  <c r="B39" i="2"/>
  <c r="B43" i="2"/>
  <c r="B47" i="2"/>
  <c r="B13" i="2"/>
  <c r="B14" i="2"/>
  <c r="B17" i="2"/>
  <c r="B18" i="2"/>
  <c r="B21" i="2"/>
  <c r="B22" i="2"/>
  <c r="B25" i="2"/>
  <c r="B26" i="2"/>
  <c r="B29" i="2"/>
  <c r="B30" i="2"/>
  <c r="B33" i="2"/>
  <c r="B34" i="2"/>
  <c r="B37" i="2"/>
  <c r="B38" i="2"/>
  <c r="B41" i="2"/>
  <c r="B42" i="2"/>
  <c r="B45" i="2"/>
  <c r="B46" i="2"/>
  <c r="B11" i="2"/>
  <c r="B12" i="2"/>
  <c r="B16" i="2"/>
  <c r="B20" i="2"/>
  <c r="B24" i="2"/>
  <c r="B28" i="2"/>
  <c r="B32" i="2"/>
  <c r="B36" i="2"/>
  <c r="B40" i="2"/>
  <c r="B44" i="2"/>
  <c r="B48" i="2"/>
  <c r="B51" i="2"/>
  <c r="AC51" i="1"/>
  <c r="AB51" i="1"/>
  <c r="V51" i="1"/>
  <c r="Z51" i="1"/>
  <c r="U51" i="1"/>
  <c r="X51" i="1"/>
  <c r="Y51" i="1"/>
  <c r="T51" i="1"/>
  <c r="R51" i="1"/>
  <c r="Q51" i="1"/>
  <c r="P51" i="1"/>
  <c r="N51" i="1"/>
  <c r="M51" i="1"/>
  <c r="K51" i="1"/>
  <c r="L51" i="1"/>
  <c r="O51" i="1"/>
  <c r="S51" i="1"/>
  <c r="W51" i="1"/>
  <c r="AA51" i="1"/>
  <c r="AD51" i="1"/>
  <c r="G51" i="1"/>
  <c r="F51" i="1"/>
  <c r="D51" i="1"/>
  <c r="E51" i="1"/>
  <c r="C51" i="1"/>
  <c r="G66" i="2" l="1"/>
  <c r="AB63" i="2"/>
  <c r="G67" i="2"/>
  <c r="J51" i="1"/>
  <c r="B61" i="2"/>
</calcChain>
</file>

<file path=xl/sharedStrings.xml><?xml version="1.0" encoding="utf-8"?>
<sst xmlns="http://schemas.openxmlformats.org/spreadsheetml/2006/main" count="478" uniqueCount="196">
  <si>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</si>
  <si>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</si>
  <si>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</si>
  <si>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</si>
  <si>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</si>
  <si>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</si>
  <si>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</si>
  <si>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</si>
  <si>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</si>
  <si>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</si>
  <si>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</si>
  <si>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</si>
  <si>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</si>
  <si>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</si>
  <si>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</si>
  <si>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</si>
  <si>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</si>
  <si>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</si>
  <si>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</si>
  <si>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</si>
  <si>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</si>
  <si>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</si>
  <si>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</si>
  <si>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</si>
  <si>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</si>
  <si>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</si>
  <si>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</si>
  <si>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VALOAREA ADAUGATĂ BRUTĂ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</si>
  <si>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</si>
  <si>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</si>
  <si>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</si>
  <si>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</si>
  <si>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</si>
  <si>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</si>
  <si>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</si>
  <si>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</si>
  <si>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</si>
  <si>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EXPLOATARE</t>
  </si>
  <si>
    <t>D.1</t>
  </si>
  <si>
    <t>D.11</t>
  </si>
  <si>
    <t>D.121</t>
  </si>
  <si>
    <t>D.29</t>
  </si>
  <si>
    <t>D.39</t>
  </si>
  <si>
    <t>D.211+D.214</t>
  </si>
  <si>
    <t>CONTURILE DE PRODUCŢIE SI EXPLOATARE PE RAMURI</t>
  </si>
  <si>
    <t>CHELTUIALA PENTRU CONSUMUL FINAL</t>
  </si>
  <si>
    <t>TVA</t>
  </si>
  <si>
    <t>CONTUL DE PRODUCŢIE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</si>
  <si>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</si>
  <si>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</si>
  <si>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</si>
  <si>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</si>
  <si>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</si>
  <si>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</si>
  <si>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</si>
  <si>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</si>
  <si>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</si>
  <si>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</si>
  <si>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</si>
  <si>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</si>
  <si>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</si>
  <si>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</si>
  <si>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</si>
  <si>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</si>
  <si>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</si>
  <si>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</si>
  <si>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</si>
  <si>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</si>
  <si>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</si>
  <si>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</si>
  <si>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</si>
  <si>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Produse ale industriei extractive</t>
  </si>
  <si>
    <t>Produse ale industriei alimentare, băuturi şi produse din tutun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</si>
  <si>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</si>
  <si>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</si>
  <si>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</si>
  <si>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</si>
  <si>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Calculatoare, produse electronice și optice</t>
  </si>
  <si>
    <t>Echipamente electrice</t>
  </si>
  <si>
    <t>Mașini, utilaje și echipamente n.c.a.</t>
  </si>
  <si>
    <t>Mijloace de transport</t>
  </si>
  <si>
    <t>Energie electrică, gaz, abur și aer condiționat</t>
  </si>
  <si>
    <t>Construcții și lucrări de construcții</t>
  </si>
  <si>
    <t>Servicii de transport și depozitare</t>
  </si>
  <si>
    <t>Servicii hoteliere și de alimentație</t>
  </si>
  <si>
    <t>Servicii de telecomunicații</t>
  </si>
  <si>
    <t>Servicii financiare și de asigurări</t>
  </si>
  <si>
    <t>Servicii de cercetare și dezvoltare științifică</t>
  </si>
  <si>
    <t>Servicii administrative și de asistență</t>
  </si>
  <si>
    <t>Servicii de învățământ</t>
  </si>
  <si>
    <t>Servicii de sănătate</t>
  </si>
  <si>
    <t>Servicii de asistență socială</t>
  </si>
  <si>
    <t>Spectacole, servicii culturale și recreative</t>
  </si>
  <si>
    <t>Alte servicii</t>
  </si>
  <si>
    <t>Servicii realizate de organizațiile și organismele extrateritoriale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</si>
  <si>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</si>
  <si>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</si>
  <si>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</si>
  <si>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</si>
  <si>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</si>
  <si>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</si>
  <si>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</si>
  <si>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</si>
  <si>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</si>
  <si>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</si>
  <si>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</si>
  <si>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</si>
  <si>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</si>
  <si>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</si>
  <si>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</si>
  <si>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 
produse din minerale nemetalice</t>
  </si>
  <si>
    <t>Servicii de vânzare cu ridicata și amănuntul; 
servicii de reparare a autovehiculelor și motocicletelor</t>
  </si>
  <si>
    <t>Servicii de editare, audiovizuale și de difuzare și 
transmitere de programe</t>
  </si>
  <si>
    <t>Servicii în tehnologia informației, servicii de 
consultanță și servicii conexe; servicii informaționale</t>
  </si>
  <si>
    <t>Servicii de tranzacții imobiliare din care: chirii 
imputate pentru locuințele ocupate de proprietari</t>
  </si>
  <si>
    <t>Servicii de administrație publică și apărare; 
servicii de asigurări sociale obligatorii</t>
  </si>
  <si>
    <t>REMUNERAREA SALARIAŢILOR</t>
  </si>
  <si>
    <t>ALTE IMPOZITE PE PRODUCŢIE</t>
  </si>
  <si>
    <t>ALTE SUBVENŢII PE PRODUCŢIE</t>
  </si>
  <si>
    <t>VALOAREA ADĂUGATĂ BRUTĂ</t>
  </si>
  <si>
    <t>IMPOZITE ŞI DREPTURI ASUPRA IMPORTURILOR</t>
  </si>
  <si>
    <t>Producţia</t>
  </si>
  <si>
    <t>Altă</t>
  </si>
  <si>
    <t>Redistribuirea</t>
  </si>
  <si>
    <t>Importul</t>
  </si>
  <si>
    <t>Impozite pe produse</t>
  </si>
  <si>
    <t>Marje</t>
  </si>
  <si>
    <t>Subvenţii</t>
  </si>
  <si>
    <t>Consum</t>
  </si>
  <si>
    <t>Formarea</t>
  </si>
  <si>
    <t>Exportul</t>
  </si>
  <si>
    <t>Variaţia</t>
  </si>
  <si>
    <t>de</t>
  </si>
  <si>
    <t>pentru</t>
  </si>
  <si>
    <t>producţie</t>
  </si>
  <si>
    <t xml:space="preserve">de </t>
  </si>
  <si>
    <t>producţiei</t>
  </si>
  <si>
    <t>distribuită</t>
  </si>
  <si>
    <t>de bunuri</t>
  </si>
  <si>
    <t>Alte</t>
  </si>
  <si>
    <t>Impozite şi</t>
  </si>
  <si>
    <t>comerciale</t>
  </si>
  <si>
    <t>pe</t>
  </si>
  <si>
    <t>inter-</t>
  </si>
  <si>
    <t>Al gospodă-</t>
  </si>
  <si>
    <t>Al</t>
  </si>
  <si>
    <t xml:space="preserve">      Al administraţiilor publice</t>
  </si>
  <si>
    <t>brută</t>
  </si>
  <si>
    <t>piaţă</t>
  </si>
  <si>
    <t>consum</t>
  </si>
  <si>
    <t>non-</t>
  </si>
  <si>
    <t>bunuri</t>
  </si>
  <si>
    <t>de piaţă</t>
  </si>
  <si>
    <t>şi</t>
  </si>
  <si>
    <t>impozite</t>
  </si>
  <si>
    <t>drepturi</t>
  </si>
  <si>
    <t>şi de</t>
  </si>
  <si>
    <t>produse</t>
  </si>
  <si>
    <t>mediar</t>
  </si>
  <si>
    <t>riilor</t>
  </si>
  <si>
    <t>de capital</t>
  </si>
  <si>
    <t>stoc</t>
  </si>
  <si>
    <t>final</t>
  </si>
  <si>
    <t xml:space="preserve">a sectoarelor </t>
  </si>
  <si>
    <t>servicii</t>
  </si>
  <si>
    <t>pe produse</t>
  </si>
  <si>
    <t>asupra</t>
  </si>
  <si>
    <t>transport</t>
  </si>
  <si>
    <t>populaţiei</t>
  </si>
  <si>
    <t>individual</t>
  </si>
  <si>
    <t>colectiv</t>
  </si>
  <si>
    <t>fix</t>
  </si>
  <si>
    <t>propriu</t>
  </si>
  <si>
    <t>cu producţie</t>
  </si>
  <si>
    <t>importurilor</t>
  </si>
  <si>
    <t>de non-piaţă</t>
  </si>
  <si>
    <t>P.1d</t>
  </si>
  <si>
    <t>Distribuția apei; salubritate, gestionarea deșeurilor și servicii de decontaminare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</si>
  <si>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</si>
  <si>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</si>
  <si>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</si>
  <si>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</si>
  <si>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Produse ale agriculturii, silviculturii, pescuitului şi pisciculturii</t>
  </si>
  <si>
    <t>Produse ale industriei metalurgice și ale industriei construcțiilor metalice și produselor din metal (excluzând mașini, utilaje şi echipamente)</t>
  </si>
  <si>
    <t>Mobilier; alte bunuri industriale; servicii de reparare, întreținere și instalare a mașinilor și echipamentelor</t>
  </si>
  <si>
    <t>C O N S U M U L    I N T E R M E D I A R    P E    R A M U R I - Diviziuni CAEN Rev 2</t>
  </si>
  <si>
    <t>C h e l t u i a l a   p e n t r u    c o n s u m    f i n a l</t>
  </si>
  <si>
    <t>EXCEDENTUL BRUT DE EXPLOATARE+ VENITUL MIXT</t>
  </si>
  <si>
    <t>CT</t>
  </si>
  <si>
    <t>CIF-FOB</t>
  </si>
  <si>
    <t>Div. 
CPSA 
2008</t>
  </si>
  <si>
    <t>B.1g</t>
  </si>
  <si>
    <t>B.2g</t>
  </si>
  <si>
    <t>B.3g</t>
  </si>
  <si>
    <t>B.2g+B.3g</t>
  </si>
  <si>
    <t>TABELUL INTRĂRI-IEŞIRI 2014 - PREŢURI CURENTE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</si>
</sst>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3" x14ac:knownFonts="1">
    <font>
      <sz val="10"/>
      <name val="Arial"/>
    </font>
    <font>
      <sz val="10"/>
      <name val="Courier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5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left" vertical="top"/>
    </xf>
    <xf numFmtId="164" fontId="3" fillId="0" borderId="1" xfId="2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2" applyFont="1" applyFill="1" applyBorder="1" applyAlignment="1">
      <alignment vertical="top"/>
    </xf>
    <xf numFmtId="164" fontId="3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0" xfId="3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164" fontId="3" fillId="0" borderId="2" xfId="2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4" fontId="3" fillId="0" borderId="3" xfId="2" applyFont="1" applyFill="1" applyBorder="1" applyAlignment="1">
      <alignment horizontal="left"/>
    </xf>
    <xf numFmtId="165" fontId="3" fillId="0" borderId="3" xfId="2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5" fontId="4" fillId="0" borderId="0" xfId="2" applyNumberFormat="1" applyFont="1" applyFill="1" applyBorder="1" applyAlignment="1"/>
    <xf numFmtId="164" fontId="4" fillId="0" borderId="0" xfId="2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left"/>
    </xf>
    <xf numFmtId="164" fontId="4" fillId="0" borderId="0" xfId="2" applyFont="1" applyFill="1" applyBorder="1" applyAlignment="1">
      <alignment horizontal="left"/>
    </xf>
    <xf numFmtId="164" fontId="4" fillId="0" borderId="0" xfId="2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/>
    </xf>
    <xf numFmtId="164" fontId="3" fillId="0" borderId="1" xfId="2" applyFont="1" applyFill="1" applyBorder="1" applyAlignment="1">
      <alignment horizontal="left" vertical="top"/>
    </xf>
    <xf numFmtId="164" fontId="3" fillId="0" borderId="0" xfId="2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 wrapText="1"/>
    </xf>
    <xf numFmtId="164" fontId="4" fillId="0" borderId="0" xfId="2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justify"/>
    </xf>
    <xf numFmtId="164" fontId="7" fillId="0" borderId="0" xfId="2" quotePrefix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164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4" fontId="7" fillId="0" borderId="0" xfId="2" applyFont="1" applyFill="1" applyBorder="1" applyAlignment="1">
      <alignment horizontal="left" vertical="center"/>
    </xf>
    <xf numFmtId="165" fontId="3" fillId="0" borderId="2" xfId="2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3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vertical="center"/>
    </xf>
    <xf numFmtId="165" fontId="6" fillId="2" borderId="3" xfId="2" applyNumberFormat="1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3" xfId="0" applyNumberFormat="1" applyFont="1" applyFill="1" applyBorder="1" applyAlignment="1"/>
    <xf numFmtId="164" fontId="9" fillId="2" borderId="1" xfId="2" applyFont="1" applyFill="1" applyBorder="1" applyAlignment="1">
      <alignment horizontal="left" vertical="top"/>
    </xf>
    <xf numFmtId="165" fontId="9" fillId="2" borderId="1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3" xfId="2" applyFont="1" applyFill="1" applyBorder="1" applyAlignment="1">
      <alignment horizontal="left" vertical="top"/>
    </xf>
    <xf numFmtId="165" fontId="5" fillId="2" borderId="3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3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3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3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3" xfId="0" applyNumberFormat="1" applyFont="1" applyFill="1" applyBorder="1" applyAlignment="1">
      <alignment horizontal="right"/>
    </xf>
    <xf numFmtId="49" fontId="5" fillId="2" borderId="3" xfId="2" applyNumberFormat="1" applyFont="1" applyFill="1" applyBorder="1" applyAlignment="1">
      <alignment horizontal="right" vertical="top"/>
    </xf>
    <xf numFmtId="49" fontId="5" fillId="0" borderId="3" xfId="2" applyNumberFormat="1" applyFont="1" applyBorder="1" applyAlignment="1">
      <alignment horizontal="right" vertical="top"/>
    </xf>
    <xf numFmtId="164" fontId="5" fillId="2" borderId="3" xfId="2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1" xfId="2" applyFont="1" applyFill="1" applyBorder="1" applyAlignment="1">
      <alignment vertical="top"/>
    </xf>
    <xf numFmtId="165" fontId="11" fillId="2" borderId="2" xfId="2" applyNumberFormat="1" applyFont="1" applyFill="1" applyBorder="1" applyAlignment="1">
      <alignment vertical="center"/>
    </xf>
    <xf numFmtId="165" fontId="11" fillId="2" borderId="0" xfId="2" applyNumberFormat="1" applyFont="1" applyFill="1" applyBorder="1" applyAlignment="1"/>
    <xf numFmtId="165" fontId="11" fillId="2" borderId="1" xfId="0" applyNumberFormat="1" applyFont="1" applyFill="1" applyBorder="1" applyAlignment="1"/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65" fontId="4" fillId="2" borderId="0" xfId="0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right" vertical="top" wrapText="1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top"/>
    </xf>
    <xf numFmtId="164" fontId="8" fillId="0" borderId="0" xfId="2" quotePrefix="1" applyFont="1" applyFill="1" applyBorder="1" applyAlignment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/>
    </xf>
    <xf numFmtId="49" fontId="6" fillId="2" borderId="0" xfId="2" applyNumberFormat="1" applyFont="1" applyFill="1" applyBorder="1" applyAlignment="1">
      <alignment horizontal="left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3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5" fontId="11" fillId="0" borderId="0" xfId="2" applyNumberFormat="1" applyFont="1" applyFill="1" applyBorder="1" applyAlignment="1">
      <alignment horizontal="right"/>
    </xf>
    <xf numFmtId="164" fontId="11" fillId="0" borderId="0" xfId="2" applyFont="1" applyFill="1" applyBorder="1" applyAlignment="1">
      <alignment horizontal="justify"/>
    </xf>
    <xf numFmtId="165" fontId="11" fillId="0" borderId="0" xfId="0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justify"/>
    </xf>
    <xf numFmtId="164" fontId="11" fillId="0" borderId="0" xfId="2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4" fontId="11" fillId="0" borderId="0" xfId="2" applyFont="1" applyFill="1" applyBorder="1" applyAlignment="1">
      <alignment horizontal="left" vertical="center"/>
    </xf>
    <xf numFmtId="164" fontId="11" fillId="0" borderId="0" xfId="2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3" xfId="2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4" fontId="4" fillId="2" borderId="3" xfId="2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/>
    <xf numFmtId="164" fontId="4" fillId="2" borderId="3" xfId="2" applyFont="1" applyFill="1" applyBorder="1" applyAlignment="1">
      <alignment horizontal="right"/>
    </xf>
    <xf numFmtId="165" fontId="4" fillId="2" borderId="3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3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164" fontId="12" fillId="0" borderId="3" xfId="2" applyFont="1" applyFill="1" applyBorder="1" applyAlignment="1">
      <alignment horizontal="left"/>
    </xf>
    <xf numFmtId="165" fontId="12" fillId="0" borderId="3" xfId="0" applyNumberFormat="1" applyFont="1" applyFill="1" applyBorder="1" applyAlignment="1"/>
    <xf numFmtId="164" fontId="12" fillId="0" borderId="3" xfId="2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justify"/>
    </xf>
    <xf numFmtId="165" fontId="12" fillId="0" borderId="0" xfId="2" applyNumberFormat="1" applyFont="1" applyFill="1" applyBorder="1" applyAlignment="1"/>
    <xf numFmtId="164" fontId="12" fillId="0" borderId="0" xfId="2" applyFont="1" applyFill="1" applyBorder="1" applyAlignment="1">
      <alignment horizontal="justify"/>
    </xf>
    <xf numFmtId="165" fontId="4" fillId="0" borderId="3" xfId="2" applyNumberFormat="1" applyFont="1" applyFill="1" applyBorder="1" applyAlignment="1">
      <alignment horizontal="justify"/>
    </xf>
    <xf numFmtId="165" fontId="4" fillId="2" borderId="2" xfId="2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wrapText="1"/>
    </xf>
    <xf numFmtId="164" fontId="4" fillId="0" borderId="1" xfId="2" applyFont="1" applyFill="1" applyBorder="1" applyAlignment="1">
      <alignment horizontal="left"/>
    </xf>
    <xf numFmtId="165" fontId="4" fillId="0" borderId="1" xfId="2" applyNumberFormat="1" applyFont="1" applyFill="1" applyBorder="1" applyAlignment="1" applyProtection="1">
      <alignment horizontal="left"/>
    </xf>
    <xf numFmtId="165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164" fontId="4" fillId="0" borderId="3" xfId="2" applyFont="1" applyFill="1" applyBorder="1" applyAlignment="1" applyProtection="1">
      <alignment horizontal="left"/>
    </xf>
    <xf numFmtId="165" fontId="4" fillId="0" borderId="3" xfId="2" applyNumberFormat="1" applyFont="1" applyFill="1" applyBorder="1" applyAlignment="1" applyProtection="1">
      <alignment horizontal="left"/>
    </xf>
    <xf numFmtId="164" fontId="4" fillId="0" borderId="3" xfId="2" applyFont="1" applyFill="1" applyBorder="1" applyAlignment="1"/>
    <xf numFmtId="164" fontId="4" fillId="0" borderId="2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left"/>
    </xf>
    <xf numFmtId="165" fontId="4" fillId="0" borderId="3" xfId="2" applyNumberFormat="1" applyFont="1" applyFill="1" applyBorder="1" applyAlignment="1">
      <alignment horizontal="left"/>
    </xf>
    <xf numFmtId="165" fontId="4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4" fontId="4" fillId="0" borderId="3" xfId="2" applyFont="1" applyBorder="1" applyAlignment="1">
      <alignment vertical="center"/>
    </xf>
    <xf numFmtId="164" fontId="4" fillId="0" borderId="2" xfId="2" applyFont="1" applyBorder="1" applyAlignment="1">
      <alignment vertical="center"/>
    </xf>
    <xf numFmtId="165" fontId="3" fillId="2" borderId="3" xfId="0" applyNumberFormat="1" applyFont="1" applyFill="1" applyBorder="1" applyAlignment="1"/>
    <xf numFmtId="165" fontId="11" fillId="2" borderId="3" xfId="2" applyNumberFormat="1" applyFont="1" applyFill="1" applyBorder="1" applyAlignment="1"/>
    <xf numFmtId="164" fontId="3" fillId="0" borderId="3" xfId="2" applyFont="1" applyBorder="1" applyAlignment="1">
      <alignment vertical="center"/>
    </xf>
    <xf numFmtId="165" fontId="3" fillId="0" borderId="2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right" wrapText="1"/>
    </xf>
    <xf numFmtId="49" fontId="3" fillId="0" borderId="3" xfId="0" applyNumberFormat="1" applyFont="1" applyFill="1" applyBorder="1" applyAlignment="1">
      <alignment horizontal="right" wrapText="1"/>
    </xf>
    <xf numFmtId="165" fontId="9" fillId="2" borderId="1" xfId="2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elia.topuzaru\Desktop\CAMELIA\BROSURA%20%20completa\brosura%202013-2014%20romana\TII%202013,%202014%20crt+const%20si%20prelucr\TII%202013-2014,%20PRELUCRARI\TII%202014%20ESA%202010%20PRETURI%20CURENTE%20REVIZUIT-prelucr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3-2014%20romana/TII%202013,%202014%20crt+const%20si%20prelucr/TII%202013-2014,%20PRELUCRARI/TII%202014%20ESA%202010%20PRETURI%20CURENTE%20REVIZUIT-prelucr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curente"/>
    </sheetNames>
    <sheetDataSet>
      <sheetData sheetId="0">
        <row r="106">
          <cell r="F106">
            <v>1345765.9</v>
          </cell>
        </row>
        <row r="107">
          <cell r="F107">
            <v>754559.40000000014</v>
          </cell>
        </row>
        <row r="108">
          <cell r="F108">
            <v>591206.49999999977</v>
          </cell>
        </row>
        <row r="110">
          <cell r="F110">
            <v>79431.099999999977</v>
          </cell>
        </row>
        <row r="111">
          <cell r="F111">
            <v>-2494</v>
          </cell>
        </row>
        <row r="113">
          <cell r="F113">
            <v>668143.59999999974</v>
          </cell>
        </row>
        <row r="118">
          <cell r="F118">
            <v>506112.09999999992</v>
          </cell>
        </row>
        <row r="122">
          <cell r="T122">
            <v>69628.7</v>
          </cell>
          <cell r="U122">
            <v>13483</v>
          </cell>
          <cell r="V122">
            <v>84545.1</v>
          </cell>
          <cell r="W122">
            <v>27848.5</v>
          </cell>
          <cell r="X122">
            <v>22755.4</v>
          </cell>
          <cell r="Y122">
            <v>50171.6</v>
          </cell>
          <cell r="Z122">
            <v>12771.6</v>
          </cell>
          <cell r="AA122">
            <v>2908.5</v>
          </cell>
          <cell r="AB122">
            <v>30373.599999999999</v>
          </cell>
          <cell r="AC122">
            <v>40071.699999999997</v>
          </cell>
          <cell r="AD122">
            <v>9982.5</v>
          </cell>
          <cell r="AE122">
            <v>18510</v>
          </cell>
          <cell r="AF122">
            <v>15542.099999999999</v>
          </cell>
          <cell r="AG122">
            <v>59801.4</v>
          </cell>
          <cell r="AH122">
            <v>22952.6</v>
          </cell>
          <cell r="AI122">
            <v>61491.9</v>
          </cell>
          <cell r="AJ122">
            <v>15001.300000000001</v>
          </cell>
          <cell r="AK122">
            <v>104705.59999999999</v>
          </cell>
          <cell r="AL122">
            <v>153202.50000000003</v>
          </cell>
          <cell r="AM122">
            <v>101050</v>
          </cell>
          <cell r="AN122">
            <v>21012.9</v>
          </cell>
          <cell r="AO122">
            <v>9983.5</v>
          </cell>
          <cell r="AP122">
            <v>23420.100000000002</v>
          </cell>
          <cell r="AQ122">
            <v>29528.3</v>
          </cell>
          <cell r="AR122">
            <v>34347</v>
          </cell>
          <cell r="AS122">
            <v>68489.600000000006</v>
          </cell>
          <cell r="AT122">
            <v>47723.600000000006</v>
          </cell>
          <cell r="AU122">
            <v>4036.6000000000004</v>
          </cell>
          <cell r="AV122">
            <v>15340.1</v>
          </cell>
          <cell r="AW122">
            <v>27562.1</v>
          </cell>
          <cell r="AX122">
            <v>31534.5</v>
          </cell>
          <cell r="AY122">
            <v>28606.800000000003</v>
          </cell>
          <cell r="AZ122">
            <v>45065</v>
          </cell>
          <cell r="BA122">
            <v>8031.5</v>
          </cell>
          <cell r="BB122">
            <v>17531.100000000002</v>
          </cell>
          <cell r="BC122">
            <v>16755.600000000002</v>
          </cell>
        </row>
        <row r="124">
          <cell r="T124">
            <v>31568.500000000004</v>
          </cell>
          <cell r="U124">
            <v>5210.5000000000036</v>
          </cell>
          <cell r="V124">
            <v>30633.300000000007</v>
          </cell>
          <cell r="W124">
            <v>13163.3</v>
          </cell>
          <cell r="X124">
            <v>6836.8000000000011</v>
          </cell>
          <cell r="Y124">
            <v>21635.9</v>
          </cell>
          <cell r="Z124">
            <v>3871.0999999999985</v>
          </cell>
          <cell r="AA124">
            <v>1232.5999999999992</v>
          </cell>
          <cell r="AB124">
            <v>9973.799999999992</v>
          </cell>
          <cell r="AC124">
            <v>12124.499999999995</v>
          </cell>
          <cell r="AD124">
            <v>3987.5999999999967</v>
          </cell>
          <cell r="AE124">
            <v>6717.7999999999975</v>
          </cell>
          <cell r="AF124">
            <v>6601.0999999999985</v>
          </cell>
          <cell r="AG124">
            <v>12912.499999999996</v>
          </cell>
          <cell r="AH124">
            <v>10138.400000000001</v>
          </cell>
          <cell r="AI124">
            <v>18872.900000000016</v>
          </cell>
          <cell r="AJ124">
            <v>5040.0999999999995</v>
          </cell>
          <cell r="AK124">
            <v>41626.100000000013</v>
          </cell>
          <cell r="AL124">
            <v>50792.800000000017</v>
          </cell>
          <cell r="AM124">
            <v>40601.899999999987</v>
          </cell>
          <cell r="AN124">
            <v>8595.2000000000025</v>
          </cell>
          <cell r="AO124">
            <v>4310.2999999999993</v>
          </cell>
          <cell r="AP124">
            <v>11828.900000000003</v>
          </cell>
          <cell r="AQ124">
            <v>16229.199999999997</v>
          </cell>
          <cell r="AR124">
            <v>24107.3</v>
          </cell>
          <cell r="AS124">
            <v>54306.3</v>
          </cell>
          <cell r="AT124">
            <v>20946.800000000003</v>
          </cell>
          <cell r="AU124">
            <v>2669.4000000000005</v>
          </cell>
          <cell r="AV124">
            <v>5905.5999999999967</v>
          </cell>
          <cell r="AW124">
            <v>12899.599999999999</v>
          </cell>
          <cell r="AX124">
            <v>25210.5</v>
          </cell>
          <cell r="AY124">
            <v>22916.5</v>
          </cell>
          <cell r="AZ124">
            <v>23028.999999999996</v>
          </cell>
          <cell r="BA124">
            <v>6289</v>
          </cell>
          <cell r="BB124">
            <v>10343.700000000003</v>
          </cell>
          <cell r="BC124">
            <v>8077.7000000000007</v>
          </cell>
        </row>
        <row r="125">
          <cell r="F125">
            <v>162412.89999999997</v>
          </cell>
        </row>
        <row r="126">
          <cell r="F126">
            <v>2559.1000000000008</v>
          </cell>
          <cell r="T126">
            <v>4019.0000000000009</v>
          </cell>
          <cell r="U126">
            <v>4254.8999999999996</v>
          </cell>
          <cell r="V126">
            <v>4348.9000000000005</v>
          </cell>
          <cell r="W126">
            <v>7741.5</v>
          </cell>
          <cell r="X126">
            <v>2330.1999999999998</v>
          </cell>
          <cell r="Y126">
            <v>663.40000000000009</v>
          </cell>
          <cell r="Z126">
            <v>1272.1999999999998</v>
          </cell>
          <cell r="AA126">
            <v>499.79999999999995</v>
          </cell>
          <cell r="AB126">
            <v>3353.3999999999996</v>
          </cell>
          <cell r="AC126">
            <v>5435.7</v>
          </cell>
          <cell r="AD126">
            <v>1960.6000000000001</v>
          </cell>
          <cell r="AE126">
            <v>2237</v>
          </cell>
          <cell r="AF126">
            <v>2334.3999999999996</v>
          </cell>
          <cell r="AG126">
            <v>8403.5</v>
          </cell>
          <cell r="AH126">
            <v>4692</v>
          </cell>
          <cell r="AI126">
            <v>4869.5999999999995</v>
          </cell>
          <cell r="AJ126">
            <v>2783.6</v>
          </cell>
          <cell r="AK126">
            <v>11644.1</v>
          </cell>
          <cell r="AL126">
            <v>31279.4</v>
          </cell>
          <cell r="AM126">
            <v>14296.100000000002</v>
          </cell>
          <cell r="AN126">
            <v>3148.3</v>
          </cell>
          <cell r="AO126">
            <v>2375</v>
          </cell>
          <cell r="AP126">
            <v>2746.1000000000004</v>
          </cell>
          <cell r="AQ126">
            <v>6495.6</v>
          </cell>
          <cell r="AR126">
            <v>7933.2999999999993</v>
          </cell>
          <cell r="AS126">
            <v>1230.7</v>
          </cell>
          <cell r="AT126">
            <v>7271.2000000000007</v>
          </cell>
          <cell r="AU126">
            <v>1329.1999999999998</v>
          </cell>
          <cell r="AV126">
            <v>1772</v>
          </cell>
          <cell r="AW126">
            <v>7251.4</v>
          </cell>
          <cell r="AX126">
            <v>21872.9</v>
          </cell>
          <cell r="AY126">
            <v>13709.099999999999</v>
          </cell>
          <cell r="AZ126">
            <v>15275.000000000002</v>
          </cell>
          <cell r="BA126">
            <v>1391.2</v>
          </cell>
          <cell r="BB126">
            <v>2364.8999999999996</v>
          </cell>
          <cell r="BC126">
            <v>4821.6000000000004</v>
          </cell>
        </row>
        <row r="127">
          <cell r="T127">
            <v>3220.7000000000007</v>
          </cell>
          <cell r="U127">
            <v>3306.9</v>
          </cell>
          <cell r="V127">
            <v>3521.5</v>
          </cell>
          <cell r="W127">
            <v>6636.2</v>
          </cell>
          <cell r="X127">
            <v>1928.8</v>
          </cell>
          <cell r="Y127">
            <v>590.70000000000005</v>
          </cell>
          <cell r="Z127">
            <v>1042.0999999999999</v>
          </cell>
          <cell r="AA127">
            <v>398.9</v>
          </cell>
          <cell r="AB127">
            <v>2744</v>
          </cell>
          <cell r="AC127">
            <v>4590.6000000000004</v>
          </cell>
          <cell r="AD127">
            <v>1731.2</v>
          </cell>
          <cell r="AE127">
            <v>1942.4</v>
          </cell>
          <cell r="AF127">
            <v>1894.1999999999998</v>
          </cell>
          <cell r="AG127">
            <v>6955.6</v>
          </cell>
          <cell r="AH127">
            <v>4054.0999999999995</v>
          </cell>
          <cell r="AI127">
            <v>4012.2999999999997</v>
          </cell>
          <cell r="AJ127">
            <v>2236.3999999999996</v>
          </cell>
          <cell r="AK127">
            <v>9807.0999999999985</v>
          </cell>
          <cell r="AL127">
            <v>26507</v>
          </cell>
          <cell r="AM127">
            <v>11958.5</v>
          </cell>
          <cell r="AN127">
            <v>2595.6999999999998</v>
          </cell>
          <cell r="AO127">
            <v>1915</v>
          </cell>
          <cell r="AP127">
            <v>2230.2000000000003</v>
          </cell>
          <cell r="AQ127">
            <v>5395.5000000000009</v>
          </cell>
          <cell r="AR127">
            <v>6817.4</v>
          </cell>
          <cell r="AS127">
            <v>977.7</v>
          </cell>
          <cell r="AT127">
            <v>6252.7</v>
          </cell>
          <cell r="AU127">
            <v>1080.0999999999999</v>
          </cell>
          <cell r="AV127">
            <v>1497.8</v>
          </cell>
          <cell r="AW127">
            <v>5802</v>
          </cell>
          <cell r="AX127">
            <v>17809.400000000001</v>
          </cell>
          <cell r="AY127">
            <v>10794.499999999998</v>
          </cell>
          <cell r="AZ127">
            <v>12925.400000000001</v>
          </cell>
          <cell r="BA127">
            <v>1388.2</v>
          </cell>
          <cell r="BB127">
            <v>2009.5</v>
          </cell>
          <cell r="BC127">
            <v>4026.2000000000003</v>
          </cell>
        </row>
        <row r="129">
          <cell r="F129">
            <v>275219.59999999998</v>
          </cell>
          <cell r="T129">
            <v>798.3</v>
          </cell>
          <cell r="U129">
            <v>948</v>
          </cell>
          <cell r="V129">
            <v>827.4</v>
          </cell>
          <cell r="W129">
            <v>1105.3</v>
          </cell>
          <cell r="X129">
            <v>401.4</v>
          </cell>
          <cell r="Y129">
            <v>72.7</v>
          </cell>
          <cell r="Z129">
            <v>230.1</v>
          </cell>
          <cell r="AA129">
            <v>100.9</v>
          </cell>
          <cell r="AB129">
            <v>609.4</v>
          </cell>
          <cell r="AC129">
            <v>845.1</v>
          </cell>
          <cell r="AD129">
            <v>229.4</v>
          </cell>
          <cell r="AE129">
            <v>294.60000000000002</v>
          </cell>
          <cell r="AF129">
            <v>440.2</v>
          </cell>
          <cell r="AG129">
            <v>1447.9</v>
          </cell>
          <cell r="AH129">
            <v>637.9</v>
          </cell>
          <cell r="AI129">
            <v>857.3</v>
          </cell>
          <cell r="AJ129">
            <v>547.19999999999993</v>
          </cell>
          <cell r="AK129">
            <v>1837</v>
          </cell>
          <cell r="AL129">
            <v>4772.3999999999996</v>
          </cell>
          <cell r="AM129">
            <v>2337.6000000000004</v>
          </cell>
          <cell r="AN129">
            <v>552.59999999999991</v>
          </cell>
          <cell r="AO129">
            <v>460</v>
          </cell>
          <cell r="AP129">
            <v>515.9</v>
          </cell>
          <cell r="AQ129">
            <v>1100.1000000000001</v>
          </cell>
          <cell r="AR129">
            <v>1115.9000000000001</v>
          </cell>
          <cell r="AS129">
            <v>253</v>
          </cell>
          <cell r="AT129">
            <v>1018.5</v>
          </cell>
          <cell r="AU129">
            <v>249.1</v>
          </cell>
          <cell r="AV129">
            <v>274.2</v>
          </cell>
          <cell r="AW129">
            <v>1449.4</v>
          </cell>
          <cell r="AX129">
            <v>4063.5</v>
          </cell>
          <cell r="AY129">
            <v>2914.6</v>
          </cell>
          <cell r="AZ129">
            <v>2349.6</v>
          </cell>
          <cell r="BA129">
            <v>3</v>
          </cell>
          <cell r="BB129">
            <v>355.4</v>
          </cell>
          <cell r="BC129">
            <v>795.4</v>
          </cell>
        </row>
        <row r="130">
          <cell r="F130">
            <v>278160.09999999998</v>
          </cell>
        </row>
        <row r="132">
          <cell r="F132">
            <v>668143.59999999986</v>
          </cell>
          <cell r="T132">
            <v>155.29999999999998</v>
          </cell>
          <cell r="U132">
            <v>485.09999999999997</v>
          </cell>
          <cell r="V132">
            <v>210.5</v>
          </cell>
          <cell r="W132">
            <v>60.900000000000006</v>
          </cell>
          <cell r="X132">
            <v>79.099999999999994</v>
          </cell>
          <cell r="Y132">
            <v>38.1</v>
          </cell>
          <cell r="Z132">
            <v>53.6</v>
          </cell>
          <cell r="AA132">
            <v>22.6</v>
          </cell>
          <cell r="AB132">
            <v>146.1</v>
          </cell>
          <cell r="AC132">
            <v>124.3</v>
          </cell>
          <cell r="AD132">
            <v>19.600000000000001</v>
          </cell>
          <cell r="AE132">
            <v>30.4</v>
          </cell>
          <cell r="AF132">
            <v>73.8</v>
          </cell>
          <cell r="AG132">
            <v>144.19999999999999</v>
          </cell>
          <cell r="AH132">
            <v>41.499999999999993</v>
          </cell>
          <cell r="AI132">
            <v>676.9</v>
          </cell>
          <cell r="AJ132">
            <v>71.599999999999994</v>
          </cell>
          <cell r="AK132">
            <v>364.6</v>
          </cell>
          <cell r="AL132">
            <v>595.9</v>
          </cell>
          <cell r="AM132">
            <v>388.09999999999997</v>
          </cell>
          <cell r="AN132">
            <v>138.5</v>
          </cell>
          <cell r="AO132">
            <v>113.6</v>
          </cell>
          <cell r="AP132">
            <v>365.90000000000003</v>
          </cell>
          <cell r="AQ132">
            <v>24.6</v>
          </cell>
          <cell r="AR132">
            <v>220</v>
          </cell>
          <cell r="AS132">
            <v>398.4</v>
          </cell>
          <cell r="AT132">
            <v>101.10000000000001</v>
          </cell>
          <cell r="AU132">
            <v>25.999999999999996</v>
          </cell>
          <cell r="AV132">
            <v>20.500000000000004</v>
          </cell>
          <cell r="AW132">
            <v>50</v>
          </cell>
          <cell r="AX132">
            <v>0.2</v>
          </cell>
          <cell r="AY132">
            <v>4.2</v>
          </cell>
          <cell r="AZ132">
            <v>20.100000000000001</v>
          </cell>
          <cell r="BA132">
            <v>0.5</v>
          </cell>
          <cell r="BB132">
            <v>16.299999999999997</v>
          </cell>
          <cell r="BC132">
            <v>109.49999999999999</v>
          </cell>
          <cell r="BE132">
            <v>5391.5999999999995</v>
          </cell>
        </row>
        <row r="133">
          <cell r="T133">
            <v>6545.4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19.100000000000001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56</v>
          </cell>
          <cell r="AN133">
            <v>0</v>
          </cell>
          <cell r="AO133">
            <v>31.8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</row>
        <row r="134">
          <cell r="T134">
            <v>10409.072864095997</v>
          </cell>
          <cell r="U134">
            <v>460.34263326694702</v>
          </cell>
          <cell r="V134">
            <v>5345.9918961225612</v>
          </cell>
          <cell r="W134">
            <v>4598.8729389517894</v>
          </cell>
          <cell r="X134">
            <v>3983.4412491917874</v>
          </cell>
          <cell r="Y134">
            <v>20934.400000000001</v>
          </cell>
          <cell r="Z134">
            <v>2520.0167549670573</v>
          </cell>
          <cell r="AA134">
            <v>709.9302866084364</v>
          </cell>
          <cell r="AB134">
            <v>6159.7343105600812</v>
          </cell>
          <cell r="AC134">
            <v>6226.7553886342812</v>
          </cell>
          <cell r="AD134">
            <v>2007.3999999999967</v>
          </cell>
          <cell r="AE134">
            <v>4429.1946004144074</v>
          </cell>
          <cell r="AF134">
            <v>4185.220168967724</v>
          </cell>
          <cell r="AG134">
            <v>4377.6535459463439</v>
          </cell>
          <cell r="AH134">
            <v>4780.6382882802027</v>
          </cell>
          <cell r="AI134">
            <v>13326.400000000018</v>
          </cell>
          <cell r="AJ134">
            <v>2056.4726170588742</v>
          </cell>
          <cell r="AK134">
            <v>20246.024506051115</v>
          </cell>
          <cell r="AL134">
            <v>4825.9027654741758</v>
          </cell>
          <cell r="AM134">
            <v>21875.387144719782</v>
          </cell>
          <cell r="AN134">
            <v>3910.0160693585935</v>
          </cell>
          <cell r="AO134">
            <v>1573.489363763628</v>
          </cell>
          <cell r="AP134">
            <v>7820.0367713284122</v>
          </cell>
          <cell r="AQ134">
            <v>6578.2392102685471</v>
          </cell>
          <cell r="AR134">
            <v>15242.519565856255</v>
          </cell>
          <cell r="AS134">
            <v>51909.880365772078</v>
          </cell>
          <cell r="AT134">
            <v>5711.6064081234363</v>
          </cell>
          <cell r="AU134">
            <v>1267.9909579115135</v>
          </cell>
          <cell r="AV134">
            <v>1558.4038113465772</v>
          </cell>
          <cell r="AW134">
            <v>4190.0907426509384</v>
          </cell>
          <cell r="AX134">
            <v>3337.3999999999987</v>
          </cell>
          <cell r="AY134">
            <v>4144.7576732726648</v>
          </cell>
          <cell r="AZ134">
            <v>7164.0132607630621</v>
          </cell>
          <cell r="BA134">
            <v>4846.0256901709763</v>
          </cell>
          <cell r="BB134">
            <v>6918.6106454306919</v>
          </cell>
          <cell r="BC134">
            <v>1429.371149096326</v>
          </cell>
        </row>
        <row r="135">
          <cell r="T135">
            <v>23530.527135904005</v>
          </cell>
          <cell r="U135">
            <v>10.157366733057152</v>
          </cell>
          <cell r="V135">
            <v>20727.908103877446</v>
          </cell>
          <cell r="W135">
            <v>762.02706104821016</v>
          </cell>
          <cell r="X135">
            <v>444.05875080821266</v>
          </cell>
          <cell r="Y135">
            <v>0</v>
          </cell>
          <cell r="Z135">
            <v>25.283245032941338</v>
          </cell>
          <cell r="AA135">
            <v>0.26971339156289881</v>
          </cell>
          <cell r="AB135">
            <v>314.56568943991061</v>
          </cell>
          <cell r="AC135">
            <v>337.74461136571364</v>
          </cell>
          <cell r="AD135">
            <v>0</v>
          </cell>
          <cell r="AE135">
            <v>21.205399585590211</v>
          </cell>
          <cell r="AF135">
            <v>7.6798310322745227</v>
          </cell>
          <cell r="AG135">
            <v>6.2464540536508455</v>
          </cell>
          <cell r="AH135">
            <v>624.26171171979843</v>
          </cell>
          <cell r="AI135">
            <v>0</v>
          </cell>
          <cell r="AJ135">
            <v>128.42738294112505</v>
          </cell>
          <cell r="AK135">
            <v>9371.3754939488936</v>
          </cell>
          <cell r="AL135">
            <v>14091.597234525841</v>
          </cell>
          <cell r="AM135">
            <v>4098.3128552802063</v>
          </cell>
          <cell r="AN135">
            <v>1398.3839306414093</v>
          </cell>
          <cell r="AO135">
            <v>280.010636236371</v>
          </cell>
          <cell r="AP135">
            <v>896.86322867159151</v>
          </cell>
          <cell r="AQ135">
            <v>3130.7607897314497</v>
          </cell>
          <cell r="AR135">
            <v>711.48043414374672</v>
          </cell>
          <cell r="AS135">
            <v>767.31963422792637</v>
          </cell>
          <cell r="AT135">
            <v>7862.8935918765692</v>
          </cell>
          <cell r="AU135">
            <v>46.209042088487301</v>
          </cell>
          <cell r="AV135">
            <v>2554.6961886534204</v>
          </cell>
          <cell r="AW135">
            <v>1408.1092573490598</v>
          </cell>
          <cell r="AX135">
            <v>0</v>
          </cell>
          <cell r="AY135">
            <v>5058.442326727336</v>
          </cell>
          <cell r="AZ135">
            <v>569.88673923693182</v>
          </cell>
          <cell r="BA135">
            <v>51.274309829023878</v>
          </cell>
          <cell r="BB135">
            <v>1043.8893545693102</v>
          </cell>
          <cell r="BC135">
            <v>1717.2288509036739</v>
          </cell>
        </row>
        <row r="137">
          <cell r="F137">
            <v>219406.8</v>
          </cell>
        </row>
        <row r="149">
          <cell r="F149">
            <v>668143.60000000021</v>
          </cell>
        </row>
        <row r="155">
          <cell r="B155">
            <v>62739.899999999994</v>
          </cell>
          <cell r="C155">
            <v>5277.4000000000005</v>
          </cell>
          <cell r="D155">
            <v>1611.3999999999999</v>
          </cell>
          <cell r="E155">
            <v>69628.7</v>
          </cell>
          <cell r="F155">
            <v>-1.2</v>
          </cell>
          <cell r="G155">
            <v>69627.5</v>
          </cell>
          <cell r="J155">
            <v>7989.3999999999987</v>
          </cell>
          <cell r="K155">
            <v>2128.1</v>
          </cell>
          <cell r="L155">
            <v>3.600000000000001</v>
          </cell>
          <cell r="M155">
            <v>21.6</v>
          </cell>
          <cell r="N155">
            <v>2153.3000000000002</v>
          </cell>
          <cell r="Q155">
            <v>0.3</v>
          </cell>
          <cell r="R155">
            <v>95589.5</v>
          </cell>
          <cell r="DD155">
            <v>46500.500000000007</v>
          </cell>
          <cell r="DE155">
            <v>30278.7</v>
          </cell>
          <cell r="DF155">
            <v>0</v>
          </cell>
          <cell r="DG155">
            <v>7.6</v>
          </cell>
          <cell r="DH155">
            <v>1611.3999999999999</v>
          </cell>
          <cell r="DI155">
            <v>1618.9999999999998</v>
          </cell>
          <cell r="DJ155">
            <v>31897.7</v>
          </cell>
          <cell r="DK155">
            <v>344.4</v>
          </cell>
          <cell r="DN155">
            <v>15771.899999999998</v>
          </cell>
          <cell r="DO155">
            <v>1074.9999999999998</v>
          </cell>
          <cell r="DP155">
            <v>95589.500000000015</v>
          </cell>
        </row>
        <row r="156">
          <cell r="B156">
            <v>13527.2</v>
          </cell>
          <cell r="C156">
            <v>0</v>
          </cell>
          <cell r="D156">
            <v>-44.199999999999996</v>
          </cell>
          <cell r="E156">
            <v>13483</v>
          </cell>
          <cell r="F156">
            <v>0</v>
          </cell>
          <cell r="G156">
            <v>13483</v>
          </cell>
          <cell r="J156">
            <v>18330.8</v>
          </cell>
          <cell r="K156">
            <v>722.50000000000011</v>
          </cell>
          <cell r="L156">
            <v>12.4</v>
          </cell>
          <cell r="M156">
            <v>188.89999999999995</v>
          </cell>
          <cell r="N156">
            <v>923.8</v>
          </cell>
          <cell r="Q156">
            <v>-0.3</v>
          </cell>
          <cell r="R156">
            <v>45809.599999999991</v>
          </cell>
          <cell r="DD156">
            <v>39670.999999999993</v>
          </cell>
          <cell r="DE156">
            <v>2193.1</v>
          </cell>
          <cell r="DF156">
            <v>0</v>
          </cell>
          <cell r="DG156">
            <v>0</v>
          </cell>
          <cell r="DH156">
            <v>-44.199999999999996</v>
          </cell>
          <cell r="DI156">
            <v>-44.199999999999996</v>
          </cell>
          <cell r="DJ156">
            <v>2148.8999999999996</v>
          </cell>
          <cell r="DK156">
            <v>3096.8</v>
          </cell>
          <cell r="DN156">
            <v>1387.5</v>
          </cell>
          <cell r="DO156">
            <v>-494.6</v>
          </cell>
          <cell r="DP156">
            <v>45809.599999999999</v>
          </cell>
        </row>
        <row r="157">
          <cell r="B157">
            <v>49524.6</v>
          </cell>
          <cell r="C157">
            <v>35019.4</v>
          </cell>
          <cell r="D157">
            <v>1.1000000000000001</v>
          </cell>
          <cell r="E157">
            <v>84545.1</v>
          </cell>
          <cell r="F157">
            <v>57.7</v>
          </cell>
          <cell r="G157">
            <v>84602.8</v>
          </cell>
          <cell r="J157">
            <v>15415.499999999998</v>
          </cell>
          <cell r="K157">
            <v>3821.2000000000003</v>
          </cell>
          <cell r="L157">
            <v>1100.3999999999999</v>
          </cell>
          <cell r="M157">
            <v>9541.1</v>
          </cell>
          <cell r="N157">
            <v>14462.7</v>
          </cell>
          <cell r="Q157">
            <v>0</v>
          </cell>
          <cell r="R157">
            <v>158245</v>
          </cell>
          <cell r="DD157">
            <v>40368.500000000015</v>
          </cell>
          <cell r="DE157">
            <v>106243.7</v>
          </cell>
          <cell r="DF157">
            <v>0</v>
          </cell>
          <cell r="DG157">
            <v>1182.6999999999998</v>
          </cell>
          <cell r="DH157">
            <v>1.1000000000000001</v>
          </cell>
          <cell r="DI157">
            <v>1183.7999999999997</v>
          </cell>
          <cell r="DJ157">
            <v>107427.5</v>
          </cell>
          <cell r="DK157">
            <v>0</v>
          </cell>
          <cell r="DN157">
            <v>10336.799999999999</v>
          </cell>
          <cell r="DO157">
            <v>112.2000000000001</v>
          </cell>
          <cell r="DP157">
            <v>158245</v>
          </cell>
        </row>
        <row r="158">
          <cell r="B158">
            <v>27170.100000000002</v>
          </cell>
          <cell r="C158">
            <v>678.4</v>
          </cell>
          <cell r="D158">
            <v>0</v>
          </cell>
          <cell r="E158">
            <v>27848.5</v>
          </cell>
          <cell r="F158">
            <v>0</v>
          </cell>
          <cell r="G158">
            <v>27848.5</v>
          </cell>
          <cell r="J158">
            <v>18279.200000000004</v>
          </cell>
          <cell r="K158">
            <v>1329.3</v>
          </cell>
          <cell r="L158">
            <v>12.099999999999998</v>
          </cell>
          <cell r="M158">
            <v>42.7</v>
          </cell>
          <cell r="N158">
            <v>1384.1</v>
          </cell>
          <cell r="Q158">
            <v>0</v>
          </cell>
          <cell r="R158">
            <v>64460.899999999994</v>
          </cell>
          <cell r="DD158">
            <v>28489.100000000009</v>
          </cell>
          <cell r="DE158">
            <v>18667.300000000003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18667.300000000003</v>
          </cell>
          <cell r="DK158">
            <v>0</v>
          </cell>
          <cell r="DN158">
            <v>17170.200000000004</v>
          </cell>
          <cell r="DO158">
            <v>134.30000000000004</v>
          </cell>
          <cell r="DP158">
            <v>64460.900000000009</v>
          </cell>
        </row>
        <row r="159">
          <cell r="B159">
            <v>22751.599999999999</v>
          </cell>
          <cell r="C159">
            <v>3.6</v>
          </cell>
          <cell r="D159">
            <v>0.2</v>
          </cell>
          <cell r="E159">
            <v>22755.4</v>
          </cell>
          <cell r="F159">
            <v>124.3</v>
          </cell>
          <cell r="G159">
            <v>22879.7</v>
          </cell>
          <cell r="J159">
            <v>5725.1999999999989</v>
          </cell>
          <cell r="K159">
            <v>1115.5</v>
          </cell>
          <cell r="L159">
            <v>3.1999999999999997</v>
          </cell>
          <cell r="M159">
            <v>10.5</v>
          </cell>
          <cell r="N159">
            <v>1129.1999999999998</v>
          </cell>
          <cell r="Q159">
            <v>0</v>
          </cell>
          <cell r="R159">
            <v>34034.799999999996</v>
          </cell>
          <cell r="DD159">
            <v>21648.099999999995</v>
          </cell>
          <cell r="DE159">
            <v>3110.9</v>
          </cell>
          <cell r="DF159">
            <v>0</v>
          </cell>
          <cell r="DG159">
            <v>7.6</v>
          </cell>
          <cell r="DH159">
            <v>0.2</v>
          </cell>
          <cell r="DI159">
            <v>7.8</v>
          </cell>
          <cell r="DJ159">
            <v>3118.7</v>
          </cell>
          <cell r="DK159">
            <v>3.6</v>
          </cell>
          <cell r="DN159">
            <v>8770</v>
          </cell>
          <cell r="DO159">
            <v>494.4</v>
          </cell>
          <cell r="DP159">
            <v>34034.799999999996</v>
          </cell>
        </row>
        <row r="160">
          <cell r="B160">
            <v>50171.6</v>
          </cell>
          <cell r="C160">
            <v>0</v>
          </cell>
          <cell r="D160">
            <v>0</v>
          </cell>
          <cell r="E160">
            <v>50171.6</v>
          </cell>
          <cell r="F160">
            <v>0</v>
          </cell>
          <cell r="G160">
            <v>50171.6</v>
          </cell>
          <cell r="J160">
            <v>6996.2999999999993</v>
          </cell>
          <cell r="K160">
            <v>1963.4</v>
          </cell>
          <cell r="L160">
            <v>1193.3999999999999</v>
          </cell>
          <cell r="M160">
            <v>12074.3</v>
          </cell>
          <cell r="N160">
            <v>15231.099999999999</v>
          </cell>
          <cell r="Q160">
            <v>0</v>
          </cell>
          <cell r="R160">
            <v>82199.100000000006</v>
          </cell>
          <cell r="DD160">
            <v>50545.700000000026</v>
          </cell>
          <cell r="DE160">
            <v>19705.8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19705.8</v>
          </cell>
          <cell r="DK160">
            <v>0</v>
          </cell>
          <cell r="DN160">
            <v>11045</v>
          </cell>
          <cell r="DO160">
            <v>902.6</v>
          </cell>
          <cell r="DP160">
            <v>82199.100000000035</v>
          </cell>
        </row>
        <row r="161">
          <cell r="B161">
            <v>12753.3</v>
          </cell>
          <cell r="C161">
            <v>13.1</v>
          </cell>
          <cell r="D161">
            <v>5.2</v>
          </cell>
          <cell r="E161">
            <v>12771.6</v>
          </cell>
          <cell r="F161">
            <v>-7</v>
          </cell>
          <cell r="G161">
            <v>12764.6</v>
          </cell>
          <cell r="J161">
            <v>21001.799999999996</v>
          </cell>
          <cell r="K161">
            <v>1040.2</v>
          </cell>
          <cell r="L161">
            <v>11.1</v>
          </cell>
          <cell r="M161">
            <v>19.600000000000001</v>
          </cell>
          <cell r="N161">
            <v>1070.8999999999999</v>
          </cell>
          <cell r="Q161">
            <v>0</v>
          </cell>
          <cell r="R161">
            <v>43084</v>
          </cell>
          <cell r="DD161">
            <v>27881.700000000012</v>
          </cell>
          <cell r="DE161">
            <v>6865.7000000000007</v>
          </cell>
          <cell r="DF161">
            <v>0</v>
          </cell>
          <cell r="DG161">
            <v>0</v>
          </cell>
          <cell r="DH161">
            <v>5.2</v>
          </cell>
          <cell r="DI161">
            <v>5.2</v>
          </cell>
          <cell r="DJ161">
            <v>6870.9000000000005</v>
          </cell>
          <cell r="DK161">
            <v>0</v>
          </cell>
          <cell r="DN161">
            <v>7797.4999999999991</v>
          </cell>
          <cell r="DO161">
            <v>533.9</v>
          </cell>
          <cell r="DP161">
            <v>43084.000000000007</v>
          </cell>
        </row>
        <row r="162">
          <cell r="B162">
            <v>2908.5</v>
          </cell>
          <cell r="C162">
            <v>0</v>
          </cell>
          <cell r="D162">
            <v>0</v>
          </cell>
          <cell r="E162">
            <v>2908.5</v>
          </cell>
          <cell r="F162">
            <v>0</v>
          </cell>
          <cell r="G162">
            <v>2908.5</v>
          </cell>
          <cell r="J162">
            <v>12355.5</v>
          </cell>
          <cell r="K162">
            <v>564.5</v>
          </cell>
          <cell r="L162">
            <v>6.1</v>
          </cell>
          <cell r="M162">
            <v>1521.1</v>
          </cell>
          <cell r="N162">
            <v>2091.6999999999998</v>
          </cell>
          <cell r="Q162">
            <v>0</v>
          </cell>
          <cell r="R162">
            <v>28874.9</v>
          </cell>
          <cell r="DD162">
            <v>9375.4</v>
          </cell>
          <cell r="DE162">
            <v>10090.9</v>
          </cell>
          <cell r="DF162">
            <v>0</v>
          </cell>
          <cell r="DG162">
            <v>4971.5</v>
          </cell>
          <cell r="DH162">
            <v>0</v>
          </cell>
          <cell r="DI162">
            <v>4971.5</v>
          </cell>
          <cell r="DJ162">
            <v>15062.4</v>
          </cell>
          <cell r="DK162">
            <v>0</v>
          </cell>
          <cell r="DN162">
            <v>4042.6</v>
          </cell>
          <cell r="DO162">
            <v>394.5</v>
          </cell>
          <cell r="DP162">
            <v>28874.899999999998</v>
          </cell>
        </row>
        <row r="163">
          <cell r="B163">
            <v>30367.599999999999</v>
          </cell>
          <cell r="C163">
            <v>0</v>
          </cell>
          <cell r="D163">
            <v>6</v>
          </cell>
          <cell r="E163">
            <v>30373.599999999999</v>
          </cell>
          <cell r="F163">
            <v>3.1999999999999997</v>
          </cell>
          <cell r="G163">
            <v>30376.799999999999</v>
          </cell>
          <cell r="J163">
            <v>15808.3</v>
          </cell>
          <cell r="K163">
            <v>1610.4</v>
          </cell>
          <cell r="L163">
            <v>8.6999999999999993</v>
          </cell>
          <cell r="M163">
            <v>14.599999999999998</v>
          </cell>
          <cell r="N163">
            <v>1633.7</v>
          </cell>
          <cell r="Q163">
            <v>0</v>
          </cell>
          <cell r="R163">
            <v>64465.7</v>
          </cell>
          <cell r="DD163">
            <v>44677.7</v>
          </cell>
          <cell r="DE163">
            <v>5268.7</v>
          </cell>
          <cell r="DF163">
            <v>0</v>
          </cell>
          <cell r="DG163">
            <v>0</v>
          </cell>
          <cell r="DH163">
            <v>6</v>
          </cell>
          <cell r="DI163">
            <v>6</v>
          </cell>
          <cell r="DJ163">
            <v>5274.7</v>
          </cell>
          <cell r="DK163">
            <v>0</v>
          </cell>
          <cell r="DN163">
            <v>13075.300000000001</v>
          </cell>
          <cell r="DO163">
            <v>1437.9999999999998</v>
          </cell>
          <cell r="DP163">
            <v>64465.700000000012</v>
          </cell>
        </row>
        <row r="164">
          <cell r="B164">
            <v>40028.5</v>
          </cell>
          <cell r="C164">
            <v>25.4</v>
          </cell>
          <cell r="D164">
            <v>17.8</v>
          </cell>
          <cell r="E164">
            <v>40071.699999999997</v>
          </cell>
          <cell r="F164">
            <v>8.9999999999999982</v>
          </cell>
          <cell r="G164">
            <v>40080.699999999997</v>
          </cell>
          <cell r="J164">
            <v>28183.5</v>
          </cell>
          <cell r="K164">
            <v>1674.3</v>
          </cell>
          <cell r="L164">
            <v>15.6</v>
          </cell>
          <cell r="M164">
            <v>17.100000000000001</v>
          </cell>
          <cell r="N164">
            <v>1707</v>
          </cell>
          <cell r="Q164">
            <v>0</v>
          </cell>
          <cell r="R164">
            <v>78117.599999999977</v>
          </cell>
          <cell r="DD164">
            <v>53444.899999999994</v>
          </cell>
          <cell r="DE164">
            <v>3173.7999999999997</v>
          </cell>
          <cell r="DF164">
            <v>0</v>
          </cell>
          <cell r="DG164">
            <v>0</v>
          </cell>
          <cell r="DH164">
            <v>17.8</v>
          </cell>
          <cell r="DI164">
            <v>17.8</v>
          </cell>
          <cell r="DJ164">
            <v>3191.6</v>
          </cell>
          <cell r="DK164">
            <v>465.7</v>
          </cell>
          <cell r="DN164">
            <v>20205.900000000001</v>
          </cell>
          <cell r="DO164">
            <v>809.49999999999989</v>
          </cell>
          <cell r="DP164">
            <v>78117.600000000006</v>
          </cell>
        </row>
        <row r="165">
          <cell r="B165">
            <v>9982.5</v>
          </cell>
          <cell r="C165">
            <v>0</v>
          </cell>
          <cell r="D165">
            <v>0</v>
          </cell>
          <cell r="E165">
            <v>9982.5</v>
          </cell>
          <cell r="F165">
            <v>0</v>
          </cell>
          <cell r="G165">
            <v>9982.5</v>
          </cell>
          <cell r="J165">
            <v>21530.100000000002</v>
          </cell>
          <cell r="K165">
            <v>667.00000000000011</v>
          </cell>
          <cell r="L165">
            <v>12.399999999999999</v>
          </cell>
          <cell r="M165">
            <v>0.5</v>
          </cell>
          <cell r="N165">
            <v>679.90000000000009</v>
          </cell>
          <cell r="Q165">
            <v>0</v>
          </cell>
          <cell r="R165">
            <v>38385.300000000003</v>
          </cell>
          <cell r="DD165">
            <v>8477.3999999999978</v>
          </cell>
          <cell r="DE165">
            <v>4971.7999999999993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4971.7999999999993</v>
          </cell>
          <cell r="DK165">
            <v>12924.3</v>
          </cell>
          <cell r="DN165">
            <v>11516.6</v>
          </cell>
          <cell r="DO165">
            <v>495.2</v>
          </cell>
          <cell r="DP165">
            <v>38385.299999999996</v>
          </cell>
        </row>
        <row r="166">
          <cell r="B166">
            <v>18509</v>
          </cell>
          <cell r="C166">
            <v>1</v>
          </cell>
          <cell r="D166">
            <v>0</v>
          </cell>
          <cell r="E166">
            <v>18510</v>
          </cell>
          <cell r="F166">
            <v>0</v>
          </cell>
          <cell r="G166">
            <v>18510</v>
          </cell>
          <cell r="J166">
            <v>19970.3</v>
          </cell>
          <cell r="K166">
            <v>827.8</v>
          </cell>
          <cell r="L166">
            <v>11.800000000000002</v>
          </cell>
          <cell r="M166">
            <v>0</v>
          </cell>
          <cell r="N166">
            <v>839.59999999999991</v>
          </cell>
          <cell r="Q166">
            <v>-202.99999999999997</v>
          </cell>
          <cell r="R166">
            <v>44846.8</v>
          </cell>
          <cell r="DD166">
            <v>13969.899999999998</v>
          </cell>
          <cell r="DE166">
            <v>4455.5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4455.5</v>
          </cell>
          <cell r="DK166">
            <v>1587.3999999999999</v>
          </cell>
          <cell r="DN166">
            <v>24263.699999999997</v>
          </cell>
          <cell r="DO166">
            <v>570.30000000000007</v>
          </cell>
          <cell r="DP166">
            <v>44846.8</v>
          </cell>
        </row>
        <row r="167">
          <cell r="B167">
            <v>15493.699999999999</v>
          </cell>
          <cell r="C167">
            <v>21.8</v>
          </cell>
          <cell r="D167">
            <v>26.599999999999998</v>
          </cell>
          <cell r="E167">
            <v>15542.099999999999</v>
          </cell>
          <cell r="F167">
            <v>5.9</v>
          </cell>
          <cell r="G167">
            <v>15547.999999999998</v>
          </cell>
          <cell r="J167">
            <v>27125.099999999995</v>
          </cell>
          <cell r="K167">
            <v>1576.5</v>
          </cell>
          <cell r="L167">
            <v>16.100000000000001</v>
          </cell>
          <cell r="M167">
            <v>0</v>
          </cell>
          <cell r="N167">
            <v>1592.6</v>
          </cell>
          <cell r="Q167">
            <v>0</v>
          </cell>
          <cell r="R167">
            <v>50528.7</v>
          </cell>
          <cell r="DD167">
            <v>3569.9999999999991</v>
          </cell>
          <cell r="DE167">
            <v>1495.0000000000002</v>
          </cell>
          <cell r="DF167">
            <v>0</v>
          </cell>
          <cell r="DG167">
            <v>0</v>
          </cell>
          <cell r="DH167">
            <v>26.599999999999998</v>
          </cell>
          <cell r="DI167">
            <v>26.599999999999998</v>
          </cell>
          <cell r="DJ167">
            <v>1521.6000000000001</v>
          </cell>
          <cell r="DK167">
            <v>26614</v>
          </cell>
          <cell r="DN167">
            <v>18598.499999999996</v>
          </cell>
          <cell r="DO167">
            <v>224.6</v>
          </cell>
          <cell r="DP167">
            <v>50528.7</v>
          </cell>
        </row>
        <row r="168">
          <cell r="B168">
            <v>59805.799999999996</v>
          </cell>
          <cell r="C168">
            <v>8.6999999999999993</v>
          </cell>
          <cell r="D168">
            <v>-13.099999999999998</v>
          </cell>
          <cell r="E168">
            <v>59801.4</v>
          </cell>
          <cell r="F168">
            <v>11.8</v>
          </cell>
          <cell r="G168">
            <v>59813.2</v>
          </cell>
          <cell r="J168">
            <v>22424.300000000003</v>
          </cell>
          <cell r="K168">
            <v>2319.6999999999998</v>
          </cell>
          <cell r="L168">
            <v>14.1</v>
          </cell>
          <cell r="M168">
            <v>723.30000000000007</v>
          </cell>
          <cell r="N168">
            <v>3057.1000000000004</v>
          </cell>
          <cell r="Q168">
            <v>0</v>
          </cell>
          <cell r="R168">
            <v>96907.300000000017</v>
          </cell>
          <cell r="DD168">
            <v>24864.800000000003</v>
          </cell>
          <cell r="DE168">
            <v>8545.2000000000007</v>
          </cell>
          <cell r="DF168">
            <v>0</v>
          </cell>
          <cell r="DG168">
            <v>0</v>
          </cell>
          <cell r="DH168">
            <v>-13.099999999999998</v>
          </cell>
          <cell r="DI168">
            <v>-13.099999999999998</v>
          </cell>
          <cell r="DJ168">
            <v>8532.1</v>
          </cell>
          <cell r="DK168">
            <v>22438.3</v>
          </cell>
          <cell r="DN168">
            <v>40426.300000000003</v>
          </cell>
          <cell r="DO168">
            <v>645.79999999999995</v>
          </cell>
          <cell r="DP168">
            <v>96907.3</v>
          </cell>
        </row>
        <row r="169">
          <cell r="B169">
            <v>22922.899999999998</v>
          </cell>
          <cell r="C169">
            <v>36.1</v>
          </cell>
          <cell r="D169">
            <v>-6.3999999999999995</v>
          </cell>
          <cell r="E169">
            <v>22952.6</v>
          </cell>
          <cell r="F169">
            <v>507.79999999999995</v>
          </cell>
          <cell r="G169">
            <v>23460.400000000001</v>
          </cell>
          <cell r="J169">
            <v>6366.9</v>
          </cell>
          <cell r="K169">
            <v>1089.1999999999998</v>
          </cell>
          <cell r="L169">
            <v>3.1</v>
          </cell>
          <cell r="M169">
            <v>2.9</v>
          </cell>
          <cell r="N169">
            <v>1095.1999999999998</v>
          </cell>
          <cell r="Q169">
            <v>0</v>
          </cell>
          <cell r="R169">
            <v>36422.299999999996</v>
          </cell>
          <cell r="DD169">
            <v>16404.3</v>
          </cell>
          <cell r="DE169">
            <v>5090.4000000000005</v>
          </cell>
          <cell r="DF169">
            <v>0</v>
          </cell>
          <cell r="DG169">
            <v>0</v>
          </cell>
          <cell r="DH169">
            <v>-6.3999999999999995</v>
          </cell>
          <cell r="DI169">
            <v>-6.3999999999999995</v>
          </cell>
          <cell r="DJ169">
            <v>5084</v>
          </cell>
          <cell r="DK169">
            <v>4111.5</v>
          </cell>
          <cell r="DN169">
            <v>10636.1</v>
          </cell>
          <cell r="DO169">
            <v>186.39999999999998</v>
          </cell>
          <cell r="DP169">
            <v>36422.300000000003</v>
          </cell>
        </row>
        <row r="170">
          <cell r="B170">
            <v>61463.4</v>
          </cell>
          <cell r="C170">
            <v>0.2</v>
          </cell>
          <cell r="D170">
            <v>28.299999999999997</v>
          </cell>
          <cell r="E170">
            <v>61491.9</v>
          </cell>
          <cell r="F170">
            <v>23.400000000000002</v>
          </cell>
          <cell r="G170">
            <v>61515.3</v>
          </cell>
          <cell r="J170">
            <v>187.6</v>
          </cell>
          <cell r="K170">
            <v>1825.0000000000002</v>
          </cell>
          <cell r="L170">
            <v>0.1</v>
          </cell>
          <cell r="M170">
            <v>125.89999999999999</v>
          </cell>
          <cell r="N170">
            <v>1951.0000000000002</v>
          </cell>
          <cell r="Q170">
            <v>-986.1</v>
          </cell>
          <cell r="R170">
            <v>62667.8</v>
          </cell>
          <cell r="DD170">
            <v>49017.799999999996</v>
          </cell>
          <cell r="DE170">
            <v>12176.3</v>
          </cell>
          <cell r="DF170">
            <v>0</v>
          </cell>
          <cell r="DG170">
            <v>0</v>
          </cell>
          <cell r="DH170">
            <v>28.299999999999997</v>
          </cell>
          <cell r="DI170">
            <v>28.299999999999997</v>
          </cell>
          <cell r="DJ170">
            <v>12204.599999999999</v>
          </cell>
          <cell r="DK170">
            <v>0</v>
          </cell>
          <cell r="DN170">
            <v>1432.3</v>
          </cell>
          <cell r="DO170">
            <v>13.099999999999969</v>
          </cell>
          <cell r="DP170">
            <v>62667.799999999996</v>
          </cell>
        </row>
        <row r="171">
          <cell r="B171">
            <v>13305.9</v>
          </cell>
          <cell r="C171">
            <v>1</v>
          </cell>
          <cell r="D171">
            <v>1694.4</v>
          </cell>
          <cell r="E171">
            <v>15001.300000000001</v>
          </cell>
          <cell r="F171">
            <v>98.699999999999989</v>
          </cell>
          <cell r="G171">
            <v>15100</v>
          </cell>
          <cell r="J171">
            <v>662.49999999999989</v>
          </cell>
          <cell r="K171">
            <v>379.5</v>
          </cell>
          <cell r="L171">
            <v>0</v>
          </cell>
          <cell r="M171">
            <v>0</v>
          </cell>
          <cell r="N171">
            <v>379.5</v>
          </cell>
          <cell r="Q171">
            <v>2.7</v>
          </cell>
          <cell r="R171">
            <v>16305.800000000001</v>
          </cell>
          <cell r="DD171">
            <v>8352</v>
          </cell>
          <cell r="DE171">
            <v>3158.8</v>
          </cell>
          <cell r="DF171">
            <v>0</v>
          </cell>
          <cell r="DG171">
            <v>0</v>
          </cell>
          <cell r="DH171">
            <v>1694.4</v>
          </cell>
          <cell r="DI171">
            <v>1694.4</v>
          </cell>
          <cell r="DJ171">
            <v>4853.2</v>
          </cell>
          <cell r="DK171">
            <v>0</v>
          </cell>
          <cell r="DN171">
            <v>2962.5</v>
          </cell>
          <cell r="DO171">
            <v>138.1</v>
          </cell>
          <cell r="DP171">
            <v>16305.800000000003</v>
          </cell>
        </row>
        <row r="172">
          <cell r="B172">
            <v>99638.8</v>
          </cell>
          <cell r="C172">
            <v>1343</v>
          </cell>
          <cell r="D172">
            <v>3723.8</v>
          </cell>
          <cell r="E172">
            <v>104705.59999999999</v>
          </cell>
          <cell r="F172">
            <v>0</v>
          </cell>
          <cell r="G172">
            <v>104705.59999999999</v>
          </cell>
          <cell r="J172">
            <v>501.5</v>
          </cell>
          <cell r="K172">
            <v>11579.4</v>
          </cell>
          <cell r="L172">
            <v>0</v>
          </cell>
          <cell r="M172">
            <v>0</v>
          </cell>
          <cell r="N172">
            <v>11579.4</v>
          </cell>
          <cell r="Q172">
            <v>1.9000000000000001</v>
          </cell>
          <cell r="R172">
            <v>116827.5</v>
          </cell>
          <cell r="DD172">
            <v>37439.399999999987</v>
          </cell>
          <cell r="DE172">
            <v>930.9</v>
          </cell>
          <cell r="DF172">
            <v>0</v>
          </cell>
          <cell r="DG172">
            <v>0</v>
          </cell>
          <cell r="DH172">
            <v>3723.8</v>
          </cell>
          <cell r="DI172">
            <v>3723.8</v>
          </cell>
          <cell r="DJ172">
            <v>4654.7000000000007</v>
          </cell>
          <cell r="DK172">
            <v>78043.600000000006</v>
          </cell>
          <cell r="DN172">
            <v>1842.8999999999999</v>
          </cell>
          <cell r="DO172">
            <v>-5153.0999999999995</v>
          </cell>
          <cell r="DP172">
            <v>116827.49999999999</v>
          </cell>
        </row>
        <row r="173">
          <cell r="B173">
            <v>153200.90000000002</v>
          </cell>
          <cell r="C173">
            <v>0</v>
          </cell>
          <cell r="D173">
            <v>1.6000000000000003</v>
          </cell>
          <cell r="E173">
            <v>153202.50000000003</v>
          </cell>
          <cell r="F173">
            <v>0</v>
          </cell>
          <cell r="G173">
            <v>153202.50000000003</v>
          </cell>
          <cell r="J173">
            <v>15.799999999999999</v>
          </cell>
          <cell r="K173">
            <v>15.6</v>
          </cell>
          <cell r="L173">
            <v>0</v>
          </cell>
          <cell r="M173">
            <v>0</v>
          </cell>
          <cell r="N173">
            <v>15.6</v>
          </cell>
          <cell r="Q173">
            <v>-94.7</v>
          </cell>
          <cell r="R173">
            <v>7859.0000000000155</v>
          </cell>
          <cell r="DD173">
            <v>6590.7000000000016</v>
          </cell>
          <cell r="DE173">
            <v>1073.5999999999999</v>
          </cell>
          <cell r="DF173">
            <v>0</v>
          </cell>
          <cell r="DG173">
            <v>0</v>
          </cell>
          <cell r="DH173">
            <v>1.6000000000000003</v>
          </cell>
          <cell r="DI173">
            <v>1.6000000000000003</v>
          </cell>
          <cell r="DJ173">
            <v>1075.1999999999998</v>
          </cell>
          <cell r="DK173">
            <v>0</v>
          </cell>
          <cell r="DN173">
            <v>193.1</v>
          </cell>
          <cell r="DO173">
            <v>0</v>
          </cell>
          <cell r="DP173">
            <v>7859.0000000000018</v>
          </cell>
        </row>
        <row r="174">
          <cell r="B174">
            <v>92679.4</v>
          </cell>
          <cell r="C174">
            <v>0</v>
          </cell>
          <cell r="D174">
            <v>8370.6000000000022</v>
          </cell>
          <cell r="E174">
            <v>101050</v>
          </cell>
          <cell r="F174">
            <v>0</v>
          </cell>
          <cell r="G174">
            <v>101050</v>
          </cell>
          <cell r="J174">
            <v>2358.5</v>
          </cell>
          <cell r="K174">
            <v>1606.6999999999998</v>
          </cell>
          <cell r="L174">
            <v>0</v>
          </cell>
          <cell r="M174">
            <v>0</v>
          </cell>
          <cell r="N174">
            <v>1606.6999999999998</v>
          </cell>
          <cell r="Q174">
            <v>-1028</v>
          </cell>
          <cell r="R174">
            <v>64791.499999999993</v>
          </cell>
          <cell r="DD174">
            <v>19204</v>
          </cell>
          <cell r="DE174">
            <v>12598.999999999998</v>
          </cell>
          <cell r="DF174">
            <v>0</v>
          </cell>
          <cell r="DG174">
            <v>0</v>
          </cell>
          <cell r="DH174">
            <v>8370.6000000000022</v>
          </cell>
          <cell r="DI174">
            <v>8370.6000000000022</v>
          </cell>
          <cell r="DJ174">
            <v>20969.600000000002</v>
          </cell>
          <cell r="DK174">
            <v>0</v>
          </cell>
          <cell r="DN174">
            <v>24617.900000000005</v>
          </cell>
          <cell r="DO174">
            <v>0</v>
          </cell>
          <cell r="DP174">
            <v>64791.500000000007</v>
          </cell>
        </row>
        <row r="175">
          <cell r="B175">
            <v>20972.9</v>
          </cell>
          <cell r="C175">
            <v>0</v>
          </cell>
          <cell r="D175">
            <v>40</v>
          </cell>
          <cell r="E175">
            <v>21012.9</v>
          </cell>
          <cell r="F175">
            <v>358.3</v>
          </cell>
          <cell r="G175">
            <v>21371.200000000001</v>
          </cell>
          <cell r="J175">
            <v>3837</v>
          </cell>
          <cell r="K175">
            <v>1479.3</v>
          </cell>
          <cell r="L175">
            <v>0</v>
          </cell>
          <cell r="M175">
            <v>157.19999999999999</v>
          </cell>
          <cell r="N175">
            <v>1636.5</v>
          </cell>
          <cell r="Q175">
            <v>0</v>
          </cell>
          <cell r="R175">
            <v>26844.7</v>
          </cell>
          <cell r="DD175">
            <v>11633.599999999995</v>
          </cell>
          <cell r="DE175">
            <v>10934.599999999999</v>
          </cell>
          <cell r="DF175">
            <v>0</v>
          </cell>
          <cell r="DG175">
            <v>490.5</v>
          </cell>
          <cell r="DH175">
            <v>40</v>
          </cell>
          <cell r="DI175">
            <v>530.5</v>
          </cell>
          <cell r="DJ175">
            <v>11465.099999999999</v>
          </cell>
          <cell r="DK175">
            <v>0</v>
          </cell>
          <cell r="DN175">
            <v>3746</v>
          </cell>
          <cell r="DO175">
            <v>0</v>
          </cell>
          <cell r="DP175">
            <v>26844.699999999993</v>
          </cell>
        </row>
        <row r="176">
          <cell r="B176">
            <v>9026.8000000000011</v>
          </cell>
          <cell r="C176">
            <v>0</v>
          </cell>
          <cell r="D176">
            <v>956.69999999999993</v>
          </cell>
          <cell r="E176">
            <v>9983.5</v>
          </cell>
          <cell r="F176">
            <v>59.8</v>
          </cell>
          <cell r="G176">
            <v>10043.299999999999</v>
          </cell>
          <cell r="J176">
            <v>3808.4</v>
          </cell>
          <cell r="K176">
            <v>289</v>
          </cell>
          <cell r="L176">
            <v>0</v>
          </cell>
          <cell r="M176">
            <v>217.2</v>
          </cell>
          <cell r="N176">
            <v>506.2</v>
          </cell>
          <cell r="Q176">
            <v>0</v>
          </cell>
          <cell r="R176">
            <v>15070.999999999998</v>
          </cell>
          <cell r="DD176">
            <v>9674.1999999999989</v>
          </cell>
          <cell r="DE176">
            <v>3049.4</v>
          </cell>
          <cell r="DF176">
            <v>0</v>
          </cell>
          <cell r="DG176">
            <v>22.7</v>
          </cell>
          <cell r="DH176">
            <v>956.69999999999993</v>
          </cell>
          <cell r="DI176">
            <v>979.4</v>
          </cell>
          <cell r="DJ176">
            <v>4028.7999999999997</v>
          </cell>
          <cell r="DK176">
            <v>259</v>
          </cell>
          <cell r="DN176">
            <v>1070.0999999999999</v>
          </cell>
          <cell r="DO176">
            <v>38.9</v>
          </cell>
          <cell r="DP176">
            <v>15071</v>
          </cell>
        </row>
        <row r="177">
          <cell r="B177">
            <v>22449.4</v>
          </cell>
          <cell r="C177">
            <v>5.4</v>
          </cell>
          <cell r="D177">
            <v>965.30000000000007</v>
          </cell>
          <cell r="E177">
            <v>23420.100000000002</v>
          </cell>
          <cell r="F177">
            <v>0</v>
          </cell>
          <cell r="G177">
            <v>23420.100000000002</v>
          </cell>
          <cell r="J177">
            <v>1551.9</v>
          </cell>
          <cell r="K177">
            <v>3290.2000000000003</v>
          </cell>
          <cell r="L177">
            <v>0</v>
          </cell>
          <cell r="M177">
            <v>3.4</v>
          </cell>
          <cell r="N177">
            <v>3293.6000000000004</v>
          </cell>
          <cell r="Q177">
            <v>0</v>
          </cell>
          <cell r="R177">
            <v>28265.600000000006</v>
          </cell>
          <cell r="DD177">
            <v>10765.200000000003</v>
          </cell>
          <cell r="DE177">
            <v>14362.8</v>
          </cell>
          <cell r="DF177">
            <v>0</v>
          </cell>
          <cell r="DG177">
            <v>0</v>
          </cell>
          <cell r="DH177">
            <v>965.30000000000007</v>
          </cell>
          <cell r="DI177">
            <v>965.30000000000007</v>
          </cell>
          <cell r="DJ177">
            <v>15328.099999999999</v>
          </cell>
          <cell r="DK177">
            <v>0</v>
          </cell>
          <cell r="DN177">
            <v>2172.3000000000002</v>
          </cell>
          <cell r="DO177">
            <v>0</v>
          </cell>
          <cell r="DP177">
            <v>28265.599999999999</v>
          </cell>
        </row>
        <row r="178">
          <cell r="B178">
            <v>25058.1</v>
          </cell>
          <cell r="C178">
            <v>4470.2000000000007</v>
          </cell>
          <cell r="D178">
            <v>0</v>
          </cell>
          <cell r="E178">
            <v>29528.3</v>
          </cell>
          <cell r="F178">
            <v>0</v>
          </cell>
          <cell r="G178">
            <v>29528.3</v>
          </cell>
          <cell r="J178">
            <v>2752.3999999999996</v>
          </cell>
          <cell r="K178">
            <v>414.7</v>
          </cell>
          <cell r="L178">
            <v>0</v>
          </cell>
          <cell r="M178">
            <v>0</v>
          </cell>
          <cell r="N178">
            <v>414.7</v>
          </cell>
          <cell r="Q178">
            <v>0</v>
          </cell>
          <cell r="R178">
            <v>32695.4</v>
          </cell>
          <cell r="DD178">
            <v>17999.699999999993</v>
          </cell>
          <cell r="DE178">
            <v>969.39999999999986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969.39999999999986</v>
          </cell>
          <cell r="DK178">
            <v>5814.4000000000005</v>
          </cell>
          <cell r="DN178">
            <v>7911.9</v>
          </cell>
          <cell r="DO178">
            <v>0</v>
          </cell>
          <cell r="DP178">
            <v>32695.399999999994</v>
          </cell>
        </row>
        <row r="179">
          <cell r="B179">
            <v>34347</v>
          </cell>
          <cell r="C179">
            <v>0</v>
          </cell>
          <cell r="D179">
            <v>0</v>
          </cell>
          <cell r="E179">
            <v>34347</v>
          </cell>
          <cell r="F179">
            <v>0</v>
          </cell>
          <cell r="G179">
            <v>34347</v>
          </cell>
          <cell r="J179">
            <v>1053.8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Q179">
            <v>0</v>
          </cell>
          <cell r="R179">
            <v>35400.800000000003</v>
          </cell>
          <cell r="DD179">
            <v>27306.400000000001</v>
          </cell>
          <cell r="DE179">
            <v>7646.1999999999989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7646.1999999999989</v>
          </cell>
          <cell r="DK179">
            <v>12.8</v>
          </cell>
          <cell r="DN179">
            <v>435.4</v>
          </cell>
          <cell r="DO179">
            <v>0</v>
          </cell>
          <cell r="DP179">
            <v>35400.800000000003</v>
          </cell>
        </row>
        <row r="180">
          <cell r="B180">
            <v>16886.7</v>
          </cell>
          <cell r="C180">
            <v>51335.8</v>
          </cell>
          <cell r="D180">
            <v>267.10000000000002</v>
          </cell>
          <cell r="E180">
            <v>68489.600000000006</v>
          </cell>
          <cell r="F180">
            <v>13.4</v>
          </cell>
          <cell r="G180">
            <v>68503</v>
          </cell>
          <cell r="J180">
            <v>0.4</v>
          </cell>
          <cell r="K180">
            <v>994.59999999999991</v>
          </cell>
          <cell r="L180">
            <v>0</v>
          </cell>
          <cell r="M180">
            <v>783.5</v>
          </cell>
          <cell r="N180">
            <v>1778.1</v>
          </cell>
          <cell r="Q180">
            <v>-198.9</v>
          </cell>
          <cell r="R180">
            <v>70082.600000000006</v>
          </cell>
          <cell r="DD180">
            <v>17445</v>
          </cell>
          <cell r="DE180">
            <v>52361.8</v>
          </cell>
          <cell r="DF180">
            <v>0</v>
          </cell>
          <cell r="DG180">
            <v>0</v>
          </cell>
          <cell r="DH180">
            <v>267.10000000000002</v>
          </cell>
          <cell r="DI180">
            <v>267.10000000000002</v>
          </cell>
          <cell r="DJ180">
            <v>52628.9</v>
          </cell>
          <cell r="DK180">
            <v>0</v>
          </cell>
          <cell r="DN180">
            <v>8.6999999999999993</v>
          </cell>
          <cell r="DO180">
            <v>0</v>
          </cell>
          <cell r="DP180">
            <v>70082.600000000006</v>
          </cell>
        </row>
        <row r="181">
          <cell r="B181">
            <v>47710.5</v>
          </cell>
          <cell r="C181">
            <v>0.1</v>
          </cell>
          <cell r="D181">
            <v>13</v>
          </cell>
          <cell r="E181">
            <v>47723.600000000006</v>
          </cell>
          <cell r="F181">
            <v>2335.4</v>
          </cell>
          <cell r="G181">
            <v>50059</v>
          </cell>
          <cell r="J181">
            <v>12855.800000000001</v>
          </cell>
          <cell r="K181">
            <v>2847.6000000000004</v>
          </cell>
          <cell r="L181">
            <v>0</v>
          </cell>
          <cell r="M181">
            <v>405.8</v>
          </cell>
          <cell r="N181">
            <v>3253.4</v>
          </cell>
          <cell r="Q181">
            <v>0</v>
          </cell>
          <cell r="R181">
            <v>66168.200000000012</v>
          </cell>
          <cell r="DD181">
            <v>47779.899999999994</v>
          </cell>
          <cell r="DE181">
            <v>3356.9</v>
          </cell>
          <cell r="DF181">
            <v>0</v>
          </cell>
          <cell r="DG181">
            <v>0</v>
          </cell>
          <cell r="DH181">
            <v>13</v>
          </cell>
          <cell r="DI181">
            <v>13</v>
          </cell>
          <cell r="DJ181">
            <v>3369.8999999999996</v>
          </cell>
          <cell r="DK181">
            <v>457</v>
          </cell>
          <cell r="DN181">
            <v>14561.4</v>
          </cell>
          <cell r="DO181">
            <v>0</v>
          </cell>
          <cell r="DP181">
            <v>66168.2</v>
          </cell>
        </row>
        <row r="182">
          <cell r="B182">
            <v>2565.1</v>
          </cell>
          <cell r="C182">
            <v>1437.2</v>
          </cell>
          <cell r="D182">
            <v>34.300000000000004</v>
          </cell>
          <cell r="E182">
            <v>4036.6000000000004</v>
          </cell>
          <cell r="F182">
            <v>-3.4</v>
          </cell>
          <cell r="G182">
            <v>4033.2000000000003</v>
          </cell>
          <cell r="J182">
            <v>734.7</v>
          </cell>
          <cell r="K182">
            <v>104.99999999999999</v>
          </cell>
          <cell r="L182">
            <v>0</v>
          </cell>
          <cell r="M182">
            <v>0</v>
          </cell>
          <cell r="N182">
            <v>104.99999999999999</v>
          </cell>
          <cell r="Q182">
            <v>0</v>
          </cell>
          <cell r="R182">
            <v>4872.9000000000005</v>
          </cell>
          <cell r="DD182">
            <v>0</v>
          </cell>
          <cell r="DE182">
            <v>0</v>
          </cell>
          <cell r="DF182">
            <v>33.700000000000003</v>
          </cell>
          <cell r="DG182">
            <v>0</v>
          </cell>
          <cell r="DH182">
            <v>0.6</v>
          </cell>
          <cell r="DI182">
            <v>0.6</v>
          </cell>
          <cell r="DJ182">
            <v>34.300000000000004</v>
          </cell>
          <cell r="DK182">
            <v>4055.8</v>
          </cell>
          <cell r="DN182">
            <v>782.8</v>
          </cell>
          <cell r="DO182">
            <v>0</v>
          </cell>
          <cell r="DP182">
            <v>4872.9000000000005</v>
          </cell>
        </row>
        <row r="183">
          <cell r="B183">
            <v>15336.7</v>
          </cell>
          <cell r="C183">
            <v>0</v>
          </cell>
          <cell r="D183">
            <v>3.4</v>
          </cell>
          <cell r="E183">
            <v>15340.1</v>
          </cell>
          <cell r="F183">
            <v>119.9</v>
          </cell>
          <cell r="G183">
            <v>15460</v>
          </cell>
          <cell r="J183">
            <v>20.100000000000001</v>
          </cell>
          <cell r="K183">
            <v>603.20000000000005</v>
          </cell>
          <cell r="L183">
            <v>0</v>
          </cell>
          <cell r="M183">
            <v>0</v>
          </cell>
          <cell r="N183">
            <v>603.20000000000005</v>
          </cell>
          <cell r="Q183">
            <v>0</v>
          </cell>
          <cell r="R183">
            <v>16083.300000000001</v>
          </cell>
          <cell r="DD183">
            <v>15168.900000000003</v>
          </cell>
          <cell r="DE183">
            <v>908.3</v>
          </cell>
          <cell r="DF183">
            <v>0</v>
          </cell>
          <cell r="DG183">
            <v>0</v>
          </cell>
          <cell r="DH183">
            <v>3.4</v>
          </cell>
          <cell r="DI183">
            <v>3.4</v>
          </cell>
          <cell r="DJ183">
            <v>911.69999999999993</v>
          </cell>
          <cell r="DK183">
            <v>0</v>
          </cell>
          <cell r="DN183">
            <v>2.7</v>
          </cell>
          <cell r="DO183">
            <v>0</v>
          </cell>
          <cell r="DP183">
            <v>16083.300000000003</v>
          </cell>
        </row>
        <row r="184">
          <cell r="B184">
            <v>27557.599999999999</v>
          </cell>
          <cell r="C184">
            <v>0</v>
          </cell>
          <cell r="D184">
            <v>4.5</v>
          </cell>
          <cell r="E184">
            <v>27562.1</v>
          </cell>
          <cell r="F184">
            <v>79.2</v>
          </cell>
          <cell r="G184">
            <v>27641.299999999996</v>
          </cell>
          <cell r="J184">
            <v>1059.8</v>
          </cell>
          <cell r="K184">
            <v>1859.5</v>
          </cell>
          <cell r="L184">
            <v>0</v>
          </cell>
          <cell r="M184">
            <v>0</v>
          </cell>
          <cell r="N184">
            <v>1859.5</v>
          </cell>
          <cell r="Q184">
            <v>12.1</v>
          </cell>
          <cell r="R184">
            <v>30572.699999999997</v>
          </cell>
          <cell r="DD184">
            <v>23143.800000000003</v>
          </cell>
          <cell r="DE184">
            <v>4283</v>
          </cell>
          <cell r="DF184">
            <v>0</v>
          </cell>
          <cell r="DG184">
            <v>0</v>
          </cell>
          <cell r="DH184">
            <v>4.5</v>
          </cell>
          <cell r="DI184">
            <v>4.5</v>
          </cell>
          <cell r="DJ184">
            <v>4287.5</v>
          </cell>
          <cell r="DK184">
            <v>2184.3000000000002</v>
          </cell>
          <cell r="DN184">
            <v>957.1</v>
          </cell>
          <cell r="DO184">
            <v>0</v>
          </cell>
          <cell r="DP184">
            <v>30572.699999999997</v>
          </cell>
        </row>
        <row r="185">
          <cell r="B185">
            <v>2654.5</v>
          </cell>
          <cell r="C185">
            <v>0</v>
          </cell>
          <cell r="D185">
            <v>28880</v>
          </cell>
          <cell r="E185">
            <v>31534.5</v>
          </cell>
          <cell r="F185">
            <v>-2654.5</v>
          </cell>
          <cell r="G185">
            <v>28880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Q185">
            <v>0</v>
          </cell>
          <cell r="R185">
            <v>28880</v>
          </cell>
          <cell r="DD185">
            <v>0</v>
          </cell>
          <cell r="DE185">
            <v>0</v>
          </cell>
          <cell r="DF185">
            <v>0</v>
          </cell>
          <cell r="DG185">
            <v>932.6</v>
          </cell>
          <cell r="DH185">
            <v>27947.399999999998</v>
          </cell>
          <cell r="DI185">
            <v>28879.999999999996</v>
          </cell>
          <cell r="DJ185">
            <v>28879.999999999996</v>
          </cell>
          <cell r="DK185">
            <v>0</v>
          </cell>
          <cell r="DN185">
            <v>0</v>
          </cell>
          <cell r="DO185">
            <v>0</v>
          </cell>
          <cell r="DP185">
            <v>28879.999999999996</v>
          </cell>
        </row>
        <row r="186">
          <cell r="B186">
            <v>14943.5</v>
          </cell>
          <cell r="C186">
            <v>0</v>
          </cell>
          <cell r="D186">
            <v>13663.300000000001</v>
          </cell>
          <cell r="E186">
            <v>28606.800000000003</v>
          </cell>
          <cell r="F186">
            <v>1.3000000000000682</v>
          </cell>
          <cell r="G186">
            <v>28608.100000000002</v>
          </cell>
          <cell r="J186">
            <v>76.599999999999994</v>
          </cell>
          <cell r="K186">
            <v>160.1</v>
          </cell>
          <cell r="L186">
            <v>0</v>
          </cell>
          <cell r="M186">
            <v>4.2</v>
          </cell>
          <cell r="N186">
            <v>164.29999999999998</v>
          </cell>
          <cell r="Q186">
            <v>0</v>
          </cell>
          <cell r="R186">
            <v>28849</v>
          </cell>
          <cell r="DD186">
            <v>5776.0999999999995</v>
          </cell>
          <cell r="DE186">
            <v>9380.6</v>
          </cell>
          <cell r="DF186">
            <v>0</v>
          </cell>
          <cell r="DG186">
            <v>13302.9</v>
          </cell>
          <cell r="DH186">
            <v>360.4</v>
          </cell>
          <cell r="DI186">
            <v>13663.3</v>
          </cell>
          <cell r="DJ186">
            <v>23043.9</v>
          </cell>
          <cell r="DK186">
            <v>0</v>
          </cell>
          <cell r="DN186">
            <v>29</v>
          </cell>
          <cell r="DO186">
            <v>0</v>
          </cell>
          <cell r="DP186">
            <v>28849</v>
          </cell>
        </row>
        <row r="187">
          <cell r="B187">
            <v>21927.100000000002</v>
          </cell>
          <cell r="C187">
            <v>0</v>
          </cell>
          <cell r="D187">
            <v>23137.899999999998</v>
          </cell>
          <cell r="E187">
            <v>45065</v>
          </cell>
          <cell r="F187">
            <v>119.7</v>
          </cell>
          <cell r="G187">
            <v>45184.7</v>
          </cell>
          <cell r="J187">
            <v>6.9</v>
          </cell>
          <cell r="K187">
            <v>588.90000000000009</v>
          </cell>
          <cell r="L187">
            <v>0</v>
          </cell>
          <cell r="M187">
            <v>0</v>
          </cell>
          <cell r="N187">
            <v>588.90000000000009</v>
          </cell>
          <cell r="Q187">
            <v>0</v>
          </cell>
          <cell r="R187">
            <v>45780.5</v>
          </cell>
          <cell r="DD187">
            <v>8283.0999999999985</v>
          </cell>
          <cell r="DE187">
            <v>14322.4</v>
          </cell>
          <cell r="DF187">
            <v>0</v>
          </cell>
          <cell r="DG187">
            <v>19554.2</v>
          </cell>
          <cell r="DH187">
            <v>3583.7</v>
          </cell>
          <cell r="DI187">
            <v>23137.9</v>
          </cell>
          <cell r="DJ187">
            <v>37460.300000000003</v>
          </cell>
          <cell r="DK187">
            <v>0</v>
          </cell>
          <cell r="DN187">
            <v>37.1</v>
          </cell>
          <cell r="DO187">
            <v>0</v>
          </cell>
          <cell r="DP187">
            <v>45780.5</v>
          </cell>
        </row>
        <row r="188">
          <cell r="B188">
            <v>8031.5</v>
          </cell>
          <cell r="C188">
            <v>0</v>
          </cell>
          <cell r="D188">
            <v>0</v>
          </cell>
          <cell r="E188">
            <v>8031.5</v>
          </cell>
          <cell r="F188">
            <v>359.4</v>
          </cell>
          <cell r="G188">
            <v>8390.9</v>
          </cell>
          <cell r="J188">
            <v>0</v>
          </cell>
          <cell r="K188">
            <v>12.4</v>
          </cell>
          <cell r="L188">
            <v>0</v>
          </cell>
          <cell r="M188">
            <v>0</v>
          </cell>
          <cell r="N188">
            <v>12.4</v>
          </cell>
          <cell r="Q188">
            <v>0</v>
          </cell>
          <cell r="R188">
            <v>8403.2999999999993</v>
          </cell>
          <cell r="DD188">
            <v>0</v>
          </cell>
          <cell r="DE188">
            <v>8403.2999999999993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8403.2999999999993</v>
          </cell>
          <cell r="DK188">
            <v>0</v>
          </cell>
          <cell r="DN188">
            <v>0</v>
          </cell>
          <cell r="DO188">
            <v>0</v>
          </cell>
          <cell r="DP188">
            <v>8403.2999999999993</v>
          </cell>
        </row>
        <row r="189">
          <cell r="B189">
            <v>13984.800000000001</v>
          </cell>
          <cell r="C189">
            <v>0</v>
          </cell>
          <cell r="D189">
            <v>3546.3</v>
          </cell>
          <cell r="E189">
            <v>17531.100000000002</v>
          </cell>
          <cell r="F189">
            <v>119.8</v>
          </cell>
          <cell r="G189">
            <v>17650.900000000001</v>
          </cell>
          <cell r="J189">
            <v>14.2</v>
          </cell>
          <cell r="K189">
            <v>390.2</v>
          </cell>
          <cell r="L189">
            <v>0</v>
          </cell>
          <cell r="M189">
            <v>45.3</v>
          </cell>
          <cell r="N189">
            <v>435.5</v>
          </cell>
          <cell r="Q189">
            <v>0</v>
          </cell>
          <cell r="R189">
            <v>18100.600000000002</v>
          </cell>
          <cell r="DD189">
            <v>3888</v>
          </cell>
          <cell r="DE189">
            <v>10615.6</v>
          </cell>
          <cell r="DF189">
            <v>0</v>
          </cell>
          <cell r="DG189">
            <v>3109.1000000000004</v>
          </cell>
          <cell r="DH189">
            <v>437.20000000000005</v>
          </cell>
          <cell r="DI189">
            <v>3546.3</v>
          </cell>
          <cell r="DJ189">
            <v>14161.899999999998</v>
          </cell>
          <cell r="DK189">
            <v>0</v>
          </cell>
          <cell r="DN189">
            <v>50.7</v>
          </cell>
          <cell r="DO189">
            <v>0</v>
          </cell>
          <cell r="DP189">
            <v>18100.599999999999</v>
          </cell>
        </row>
        <row r="190">
          <cell r="B190">
            <v>10676.400000000001</v>
          </cell>
          <cell r="C190">
            <v>0</v>
          </cell>
          <cell r="D190">
            <v>6079.2000000000007</v>
          </cell>
          <cell r="E190">
            <v>16755.600000000002</v>
          </cell>
          <cell r="F190">
            <v>-1741.9</v>
          </cell>
          <cell r="G190">
            <v>15013.7</v>
          </cell>
          <cell r="J190">
            <v>0.30000000000000004</v>
          </cell>
          <cell r="K190">
            <v>195.70000000000002</v>
          </cell>
          <cell r="L190">
            <v>0</v>
          </cell>
          <cell r="M190">
            <v>0</v>
          </cell>
          <cell r="N190">
            <v>195.70000000000002</v>
          </cell>
          <cell r="Q190">
            <v>0</v>
          </cell>
          <cell r="R190">
            <v>15209.7</v>
          </cell>
          <cell r="DD190">
            <v>5202.6000000000004</v>
          </cell>
          <cell r="DE190">
            <v>3904.3000000000006</v>
          </cell>
          <cell r="DF190">
            <v>5557.1</v>
          </cell>
          <cell r="DG190">
            <v>0</v>
          </cell>
          <cell r="DH190">
            <v>522.1</v>
          </cell>
          <cell r="DI190">
            <v>522.1</v>
          </cell>
          <cell r="DJ190">
            <v>9983.5</v>
          </cell>
          <cell r="DK190">
            <v>0</v>
          </cell>
          <cell r="DN190">
            <v>23.6</v>
          </cell>
          <cell r="DO190">
            <v>0</v>
          </cell>
          <cell r="DP190">
            <v>15209.7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Q191">
            <v>0</v>
          </cell>
          <cell r="R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N191">
            <v>0</v>
          </cell>
          <cell r="DO191">
            <v>0</v>
          </cell>
          <cell r="DP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J192">
            <v>4258.2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Q192">
            <v>0</v>
          </cell>
          <cell r="R192">
            <v>4258.2</v>
          </cell>
          <cell r="DD192">
            <v>0</v>
          </cell>
          <cell r="DE192">
            <v>1821.5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1821.5</v>
          </cell>
          <cell r="DK192">
            <v>0</v>
          </cell>
          <cell r="DN192">
            <v>2436.6999999999998</v>
          </cell>
          <cell r="DO192">
            <v>0</v>
          </cell>
          <cell r="DP192">
            <v>4258.2</v>
          </cell>
        </row>
        <row r="193"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J193">
            <v>-5098.5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Q193">
            <v>0</v>
          </cell>
          <cell r="R193">
            <v>-5098.5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N193">
            <v>-5098.5</v>
          </cell>
          <cell r="DO193">
            <v>0</v>
          </cell>
          <cell r="DP193">
            <v>-5098.5</v>
          </cell>
        </row>
        <row r="194">
          <cell r="K194">
            <v>51086.199999999983</v>
          </cell>
          <cell r="L194">
            <v>2424.1999999999989</v>
          </cell>
          <cell r="M194">
            <v>25920.699999999997</v>
          </cell>
          <cell r="Q194">
            <v>-2494</v>
          </cell>
        </row>
        <row r="199">
          <cell r="T199">
            <v>16489.099999999999</v>
          </cell>
          <cell r="U199">
            <v>0.3</v>
          </cell>
          <cell r="V199">
            <v>26425.3</v>
          </cell>
          <cell r="W199">
            <v>411.4</v>
          </cell>
          <cell r="X199">
            <v>2470.8000000000002</v>
          </cell>
          <cell r="Y199">
            <v>0</v>
          </cell>
          <cell r="Z199">
            <v>13.7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342.3</v>
          </cell>
          <cell r="AI199">
            <v>0</v>
          </cell>
          <cell r="AJ199">
            <v>0</v>
          </cell>
          <cell r="AK199">
            <v>137.9</v>
          </cell>
          <cell r="AL199">
            <v>0</v>
          </cell>
          <cell r="AM199">
            <v>16.100000000000001</v>
          </cell>
          <cell r="AN199">
            <v>73.400000000000006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43.2</v>
          </cell>
          <cell r="AU199">
            <v>0</v>
          </cell>
          <cell r="AV199">
            <v>0</v>
          </cell>
          <cell r="AW199">
            <v>70.5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6.5</v>
          </cell>
        </row>
        <row r="200">
          <cell r="T200">
            <v>18.2</v>
          </cell>
          <cell r="U200">
            <v>1620.5000000000002</v>
          </cell>
          <cell r="V200">
            <v>14.1</v>
          </cell>
          <cell r="W200">
            <v>0</v>
          </cell>
          <cell r="X200">
            <v>2.5</v>
          </cell>
          <cell r="Y200">
            <v>19467.400000000001</v>
          </cell>
          <cell r="Z200">
            <v>178.9</v>
          </cell>
          <cell r="AA200">
            <v>2.9</v>
          </cell>
          <cell r="AB200">
            <v>1270.9000000000001</v>
          </cell>
          <cell r="AC200">
            <v>2808.7</v>
          </cell>
          <cell r="AD200">
            <v>1.5</v>
          </cell>
          <cell r="AE200">
            <v>6.3</v>
          </cell>
          <cell r="AF200">
            <v>1.6</v>
          </cell>
          <cell r="AG200">
            <v>0</v>
          </cell>
          <cell r="AH200">
            <v>20.3</v>
          </cell>
          <cell r="AI200">
            <v>13258.4</v>
          </cell>
          <cell r="AJ200">
            <v>0</v>
          </cell>
          <cell r="AK200">
            <v>966.2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4.5</v>
          </cell>
          <cell r="AT200">
            <v>12.1</v>
          </cell>
          <cell r="AU200">
            <v>0</v>
          </cell>
          <cell r="AV200">
            <v>6.1</v>
          </cell>
          <cell r="AW200">
            <v>7.5</v>
          </cell>
          <cell r="AX200">
            <v>0.9</v>
          </cell>
          <cell r="AY200">
            <v>0.3</v>
          </cell>
          <cell r="AZ200">
            <v>1.2</v>
          </cell>
          <cell r="BA200">
            <v>0</v>
          </cell>
          <cell r="BB200">
            <v>0</v>
          </cell>
          <cell r="BC200">
            <v>0</v>
          </cell>
        </row>
        <row r="201">
          <cell r="T201">
            <v>2748.9</v>
          </cell>
          <cell r="U201">
            <v>72.699999999999989</v>
          </cell>
          <cell r="V201">
            <v>15965.900000000001</v>
          </cell>
          <cell r="W201">
            <v>210</v>
          </cell>
          <cell r="X201">
            <v>190.20000000000002</v>
          </cell>
          <cell r="Y201">
            <v>40.799999999999997</v>
          </cell>
          <cell r="Z201">
            <v>109</v>
          </cell>
          <cell r="AA201">
            <v>94.4</v>
          </cell>
          <cell r="AB201">
            <v>96</v>
          </cell>
          <cell r="AC201">
            <v>126.69999999999999</v>
          </cell>
          <cell r="AD201">
            <v>60.8</v>
          </cell>
          <cell r="AE201">
            <v>114.1</v>
          </cell>
          <cell r="AF201">
            <v>61.5</v>
          </cell>
          <cell r="AG201">
            <v>297.5</v>
          </cell>
          <cell r="AH201">
            <v>97.2</v>
          </cell>
          <cell r="AI201">
            <v>57.6</v>
          </cell>
          <cell r="AJ201">
            <v>212.8</v>
          </cell>
          <cell r="AK201">
            <v>461.7</v>
          </cell>
          <cell r="AL201">
            <v>4107.5</v>
          </cell>
          <cell r="AM201">
            <v>516.9</v>
          </cell>
          <cell r="AN201">
            <v>7339.7999999999993</v>
          </cell>
          <cell r="AO201">
            <v>85.9</v>
          </cell>
          <cell r="AP201">
            <v>127.7</v>
          </cell>
          <cell r="AQ201">
            <v>308.7</v>
          </cell>
          <cell r="AR201">
            <v>78.2</v>
          </cell>
          <cell r="AS201">
            <v>54.6</v>
          </cell>
          <cell r="AT201">
            <v>717.1</v>
          </cell>
          <cell r="AU201">
            <v>9.6999999999999993</v>
          </cell>
          <cell r="AV201">
            <v>228.9</v>
          </cell>
          <cell r="AW201">
            <v>348.1</v>
          </cell>
          <cell r="AX201">
            <v>207.60000000000002</v>
          </cell>
          <cell r="AY201">
            <v>507.40000000000003</v>
          </cell>
          <cell r="AZ201">
            <v>1801</v>
          </cell>
          <cell r="BA201">
            <v>45.3</v>
          </cell>
          <cell r="BB201">
            <v>885</v>
          </cell>
          <cell r="BC201">
            <v>1981.3000000000002</v>
          </cell>
        </row>
        <row r="202">
          <cell r="T202">
            <v>342.1</v>
          </cell>
          <cell r="U202">
            <v>155.19999999999999</v>
          </cell>
          <cell r="V202">
            <v>403</v>
          </cell>
          <cell r="W202">
            <v>8474.6</v>
          </cell>
          <cell r="X202">
            <v>355.5</v>
          </cell>
          <cell r="Y202">
            <v>128.4</v>
          </cell>
          <cell r="Z202">
            <v>187.79999999999998</v>
          </cell>
          <cell r="AA202">
            <v>14.7</v>
          </cell>
          <cell r="AB202">
            <v>1356.9</v>
          </cell>
          <cell r="AC202">
            <v>480.4</v>
          </cell>
          <cell r="AD202">
            <v>130.4</v>
          </cell>
          <cell r="AE202">
            <v>172.8</v>
          </cell>
          <cell r="AF202">
            <v>233.4</v>
          </cell>
          <cell r="AG202">
            <v>1336.7</v>
          </cell>
          <cell r="AH202">
            <v>1466.2999999999997</v>
          </cell>
          <cell r="AI202">
            <v>193.8</v>
          </cell>
          <cell r="AJ202">
            <v>172.1</v>
          </cell>
          <cell r="AK202">
            <v>759.3</v>
          </cell>
          <cell r="AL202">
            <v>4544.7000000000007</v>
          </cell>
          <cell r="AM202">
            <v>652.30000000000007</v>
          </cell>
          <cell r="AN202">
            <v>159.1</v>
          </cell>
          <cell r="AO202">
            <v>462</v>
          </cell>
          <cell r="AP202">
            <v>93.6</v>
          </cell>
          <cell r="AQ202">
            <v>223.1</v>
          </cell>
          <cell r="AR202">
            <v>58</v>
          </cell>
          <cell r="AS202">
            <v>123.1</v>
          </cell>
          <cell r="AT202">
            <v>1119.9000000000001</v>
          </cell>
          <cell r="AU202">
            <v>157.9</v>
          </cell>
          <cell r="AV202">
            <v>207.8</v>
          </cell>
          <cell r="AW202">
            <v>283.5</v>
          </cell>
          <cell r="AX202">
            <v>693.6</v>
          </cell>
          <cell r="AY202">
            <v>101.5</v>
          </cell>
          <cell r="AZ202">
            <v>2320</v>
          </cell>
          <cell r="BA202">
            <v>207.6</v>
          </cell>
          <cell r="BB202">
            <v>75.5</v>
          </cell>
          <cell r="BC202">
            <v>642.5</v>
          </cell>
        </row>
        <row r="203">
          <cell r="T203">
            <v>272.2</v>
          </cell>
          <cell r="U203">
            <v>65</v>
          </cell>
          <cell r="V203">
            <v>306.80000000000007</v>
          </cell>
          <cell r="W203">
            <v>168.70000000000002</v>
          </cell>
          <cell r="X203">
            <v>3793</v>
          </cell>
          <cell r="Y203">
            <v>42.7</v>
          </cell>
          <cell r="Z203">
            <v>159.6</v>
          </cell>
          <cell r="AA203">
            <v>26.6</v>
          </cell>
          <cell r="AB203">
            <v>392</v>
          </cell>
          <cell r="AC203">
            <v>308.7</v>
          </cell>
          <cell r="AD203">
            <v>182.8</v>
          </cell>
          <cell r="AE203">
            <v>414.1</v>
          </cell>
          <cell r="AF203">
            <v>216.8</v>
          </cell>
          <cell r="AG203">
            <v>577.80000000000007</v>
          </cell>
          <cell r="AH203">
            <v>2283.6000000000004</v>
          </cell>
          <cell r="AI203">
            <v>169.8</v>
          </cell>
          <cell r="AJ203">
            <v>154.70000000000002</v>
          </cell>
          <cell r="AK203">
            <v>2591.1999999999998</v>
          </cell>
          <cell r="AL203">
            <v>4478.5</v>
          </cell>
          <cell r="AM203">
            <v>585.1</v>
          </cell>
          <cell r="AN203">
            <v>49.900000000000006</v>
          </cell>
          <cell r="AO203">
            <v>812.7</v>
          </cell>
          <cell r="AP203">
            <v>197.4</v>
          </cell>
          <cell r="AQ203">
            <v>175.59999999999997</v>
          </cell>
          <cell r="AR203">
            <v>277</v>
          </cell>
          <cell r="AS203">
            <v>365.29999999999995</v>
          </cell>
          <cell r="AT203">
            <v>504.6</v>
          </cell>
          <cell r="AU203">
            <v>20.5</v>
          </cell>
          <cell r="AV203">
            <v>133.20000000000002</v>
          </cell>
          <cell r="AW203">
            <v>199.2</v>
          </cell>
          <cell r="AX203">
            <v>310.5</v>
          </cell>
          <cell r="AY203">
            <v>673.3</v>
          </cell>
          <cell r="AZ203">
            <v>284</v>
          </cell>
          <cell r="BA203">
            <v>23</v>
          </cell>
          <cell r="BB203">
            <v>302.60000000000002</v>
          </cell>
          <cell r="BC203">
            <v>129.60000000000002</v>
          </cell>
        </row>
        <row r="204">
          <cell r="T204">
            <v>5799.3</v>
          </cell>
          <cell r="U204">
            <v>448.30000000000007</v>
          </cell>
          <cell r="V204">
            <v>982.3</v>
          </cell>
          <cell r="W204">
            <v>238.10000000000002</v>
          </cell>
          <cell r="X204">
            <v>542.30000000000007</v>
          </cell>
          <cell r="Y204">
            <v>291.2</v>
          </cell>
          <cell r="Z204">
            <v>1315.1</v>
          </cell>
          <cell r="AA204">
            <v>23.4</v>
          </cell>
          <cell r="AB204">
            <v>959.59999999999991</v>
          </cell>
          <cell r="AC204">
            <v>3716</v>
          </cell>
          <cell r="AD204">
            <v>31.7</v>
          </cell>
          <cell r="AE204">
            <v>134.5</v>
          </cell>
          <cell r="AF204">
            <v>202.1</v>
          </cell>
          <cell r="AG204">
            <v>950.7</v>
          </cell>
          <cell r="AH204">
            <v>204.3</v>
          </cell>
          <cell r="AI204">
            <v>3305.7999999999997</v>
          </cell>
          <cell r="AJ204">
            <v>269.60000000000002</v>
          </cell>
          <cell r="AK204">
            <v>2989.9</v>
          </cell>
          <cell r="AL204">
            <v>13581.2</v>
          </cell>
          <cell r="AM204">
            <v>10805.4</v>
          </cell>
          <cell r="AN204">
            <v>49.199999999999996</v>
          </cell>
          <cell r="AO204">
            <v>101</v>
          </cell>
          <cell r="AP204">
            <v>151.5</v>
          </cell>
          <cell r="AQ204">
            <v>365.6</v>
          </cell>
          <cell r="AR204">
            <v>187.10000000000002</v>
          </cell>
          <cell r="AS204">
            <v>129.30000000000001</v>
          </cell>
          <cell r="AT204">
            <v>965.6</v>
          </cell>
          <cell r="AU204">
            <v>15.3</v>
          </cell>
          <cell r="AV204">
            <v>271.7</v>
          </cell>
          <cell r="AW204">
            <v>412.6</v>
          </cell>
          <cell r="AX204">
            <v>258.2</v>
          </cell>
          <cell r="AY204">
            <v>27.4</v>
          </cell>
          <cell r="AZ204">
            <v>151.6</v>
          </cell>
          <cell r="BA204">
            <v>40.200000000000003</v>
          </cell>
          <cell r="BB204">
            <v>146.4</v>
          </cell>
          <cell r="BC204">
            <v>482.20000000000005</v>
          </cell>
        </row>
        <row r="205">
          <cell r="T205">
            <v>3702.3</v>
          </cell>
          <cell r="U205">
            <v>104.39999999999999</v>
          </cell>
          <cell r="V205">
            <v>638.5</v>
          </cell>
          <cell r="W205">
            <v>1144</v>
          </cell>
          <cell r="X205">
            <v>826.1</v>
          </cell>
          <cell r="Y205">
            <v>328.1</v>
          </cell>
          <cell r="Z205">
            <v>3320.4</v>
          </cell>
          <cell r="AA205">
            <v>247.1</v>
          </cell>
          <cell r="AB205">
            <v>4459.8</v>
          </cell>
          <cell r="AC205">
            <v>716.4</v>
          </cell>
          <cell r="AD205">
            <v>334.1</v>
          </cell>
          <cell r="AE205">
            <v>605.79999999999995</v>
          </cell>
          <cell r="AF205">
            <v>337.1</v>
          </cell>
          <cell r="AG205">
            <v>1932.8</v>
          </cell>
          <cell r="AH205">
            <v>976.59999999999991</v>
          </cell>
          <cell r="AI205">
            <v>355.9</v>
          </cell>
          <cell r="AJ205">
            <v>965.60000000000014</v>
          </cell>
          <cell r="AK205">
            <v>1517.8000000000002</v>
          </cell>
          <cell r="AL205">
            <v>995.39999999999986</v>
          </cell>
          <cell r="AM205">
            <v>1061.5</v>
          </cell>
          <cell r="AN205">
            <v>103.7</v>
          </cell>
          <cell r="AO205">
            <v>266.39999999999998</v>
          </cell>
          <cell r="AP205">
            <v>0</v>
          </cell>
          <cell r="AQ205">
            <v>0</v>
          </cell>
          <cell r="AR205">
            <v>70.099999999999994</v>
          </cell>
          <cell r="AS205">
            <v>1308</v>
          </cell>
          <cell r="AT205">
            <v>338.3</v>
          </cell>
          <cell r="AU205">
            <v>34.299999999999997</v>
          </cell>
          <cell r="AV205">
            <v>11.1</v>
          </cell>
          <cell r="AW205">
            <v>0</v>
          </cell>
          <cell r="AX205">
            <v>50.4</v>
          </cell>
          <cell r="AY205">
            <v>134</v>
          </cell>
          <cell r="AZ205">
            <v>871.1</v>
          </cell>
          <cell r="BA205">
            <v>73.099999999999994</v>
          </cell>
          <cell r="BB205">
            <v>34.5</v>
          </cell>
          <cell r="BC205">
            <v>17</v>
          </cell>
        </row>
        <row r="206">
          <cell r="T206">
            <v>230.2</v>
          </cell>
          <cell r="U206">
            <v>0</v>
          </cell>
          <cell r="V206">
            <v>94.100000000000009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297.3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2.2999999999999998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4.8</v>
          </cell>
          <cell r="AV206">
            <v>140.6</v>
          </cell>
          <cell r="AW206">
            <v>0</v>
          </cell>
          <cell r="AX206">
            <v>0</v>
          </cell>
          <cell r="AY206">
            <v>4.2</v>
          </cell>
          <cell r="AZ206">
            <v>8151.2</v>
          </cell>
          <cell r="BA206">
            <v>450.70000000000005</v>
          </cell>
          <cell r="BB206">
            <v>0</v>
          </cell>
          <cell r="BC206">
            <v>0</v>
          </cell>
        </row>
        <row r="207">
          <cell r="T207">
            <v>132.20000000000002</v>
          </cell>
          <cell r="U207">
            <v>197.4</v>
          </cell>
          <cell r="V207">
            <v>1118.6999999999998</v>
          </cell>
          <cell r="W207">
            <v>306.10000000000002</v>
          </cell>
          <cell r="X207">
            <v>369</v>
          </cell>
          <cell r="Y207">
            <v>134.5</v>
          </cell>
          <cell r="Z207">
            <v>244.39999999999998</v>
          </cell>
          <cell r="AA207">
            <v>65.099999999999994</v>
          </cell>
          <cell r="AB207">
            <v>4075.8</v>
          </cell>
          <cell r="AC207">
            <v>1394.6</v>
          </cell>
          <cell r="AD207">
            <v>478.9</v>
          </cell>
          <cell r="AE207">
            <v>1023.6999999999999</v>
          </cell>
          <cell r="AF207">
            <v>763.2</v>
          </cell>
          <cell r="AG207">
            <v>5080.7999999999993</v>
          </cell>
          <cell r="AH207">
            <v>597.4</v>
          </cell>
          <cell r="AI207">
            <v>523.09999999999991</v>
          </cell>
          <cell r="AJ207">
            <v>107.7</v>
          </cell>
          <cell r="AK207">
            <v>18223.2</v>
          </cell>
          <cell r="AL207">
            <v>2242.9</v>
          </cell>
          <cell r="AM207">
            <v>4501</v>
          </cell>
          <cell r="AN207">
            <v>42.300000000000004</v>
          </cell>
          <cell r="AO207">
            <v>75.5</v>
          </cell>
          <cell r="AP207">
            <v>643.70000000000005</v>
          </cell>
          <cell r="AQ207">
            <v>134.80000000000001</v>
          </cell>
          <cell r="AR207">
            <v>112.89999999999999</v>
          </cell>
          <cell r="AS207">
            <v>694.6</v>
          </cell>
          <cell r="AT207">
            <v>474.5</v>
          </cell>
          <cell r="AU207">
            <v>42.3</v>
          </cell>
          <cell r="AV207">
            <v>100</v>
          </cell>
          <cell r="AW207">
            <v>151.69999999999999</v>
          </cell>
          <cell r="AX207">
            <v>25.2</v>
          </cell>
          <cell r="AY207">
            <v>176.79999999999998</v>
          </cell>
          <cell r="AZ207">
            <v>58.1</v>
          </cell>
          <cell r="BA207">
            <v>9.2999999999999989</v>
          </cell>
          <cell r="BB207">
            <v>291.89999999999998</v>
          </cell>
          <cell r="BC207">
            <v>64.400000000000006</v>
          </cell>
        </row>
        <row r="208">
          <cell r="T208">
            <v>466.6</v>
          </cell>
          <cell r="U208">
            <v>631.69999999999993</v>
          </cell>
          <cell r="V208">
            <v>322.10000000000002</v>
          </cell>
          <cell r="W208">
            <v>105.70000000000002</v>
          </cell>
          <cell r="X208">
            <v>666.00000000000011</v>
          </cell>
          <cell r="Y208">
            <v>2565.5</v>
          </cell>
          <cell r="Z208">
            <v>570.20000000000005</v>
          </cell>
          <cell r="AA208">
            <v>55.1</v>
          </cell>
          <cell r="AB208">
            <v>1069.8</v>
          </cell>
          <cell r="AC208">
            <v>10925.3</v>
          </cell>
          <cell r="AD208">
            <v>1068.3</v>
          </cell>
          <cell r="AE208">
            <v>2521.5</v>
          </cell>
          <cell r="AF208">
            <v>3351.1</v>
          </cell>
          <cell r="AG208">
            <v>9538.9</v>
          </cell>
          <cell r="AH208">
            <v>1290.3</v>
          </cell>
          <cell r="AI208">
            <v>2392.6</v>
          </cell>
          <cell r="AJ208">
            <v>22.9</v>
          </cell>
          <cell r="AK208">
            <v>9509.9000000000015</v>
          </cell>
          <cell r="AL208">
            <v>496.6</v>
          </cell>
          <cell r="AM208">
            <v>3033.6</v>
          </cell>
          <cell r="AN208">
            <v>10.799999999999999</v>
          </cell>
          <cell r="AO208">
            <v>45.3</v>
          </cell>
          <cell r="AP208">
            <v>1075.5999999999999</v>
          </cell>
          <cell r="AQ208">
            <v>0</v>
          </cell>
          <cell r="AR208">
            <v>0</v>
          </cell>
          <cell r="AS208">
            <v>198</v>
          </cell>
          <cell r="AT208">
            <v>762.90000000000009</v>
          </cell>
          <cell r="AU208">
            <v>96.6</v>
          </cell>
          <cell r="AV208">
            <v>150.69999999999999</v>
          </cell>
          <cell r="AW208">
            <v>189.6</v>
          </cell>
          <cell r="AX208">
            <v>0</v>
          </cell>
          <cell r="AY208">
            <v>8</v>
          </cell>
          <cell r="AZ208">
            <v>29.5</v>
          </cell>
          <cell r="BA208">
            <v>0</v>
          </cell>
          <cell r="BB208">
            <v>225.2</v>
          </cell>
          <cell r="BC208">
            <v>49</v>
          </cell>
        </row>
        <row r="209">
          <cell r="T209">
            <v>33.9</v>
          </cell>
          <cell r="U209">
            <v>20.399999999999999</v>
          </cell>
          <cell r="V209">
            <v>63.9</v>
          </cell>
          <cell r="W209">
            <v>10</v>
          </cell>
          <cell r="X209">
            <v>28.3</v>
          </cell>
          <cell r="Y209">
            <v>19.600000000000001</v>
          </cell>
          <cell r="Z209">
            <v>18.600000000000001</v>
          </cell>
          <cell r="AA209">
            <v>3.3</v>
          </cell>
          <cell r="AB209">
            <v>101.8</v>
          </cell>
          <cell r="AC209">
            <v>156.5</v>
          </cell>
          <cell r="AD209">
            <v>691.1</v>
          </cell>
          <cell r="AE209">
            <v>290.7</v>
          </cell>
          <cell r="AF209">
            <v>163.80000000000001</v>
          </cell>
          <cell r="AG209">
            <v>613.4</v>
          </cell>
          <cell r="AH209">
            <v>162.6</v>
          </cell>
          <cell r="AI209">
            <v>223.1</v>
          </cell>
          <cell r="AJ209">
            <v>38.800000000000004</v>
          </cell>
          <cell r="AK209">
            <v>451.1</v>
          </cell>
          <cell r="AL209">
            <v>1721.5</v>
          </cell>
          <cell r="AM209">
            <v>329.5</v>
          </cell>
          <cell r="AN209">
            <v>7.3</v>
          </cell>
          <cell r="AO209">
            <v>25.5</v>
          </cell>
          <cell r="AP209">
            <v>716.6</v>
          </cell>
          <cell r="AQ209">
            <v>1487</v>
          </cell>
          <cell r="AR209">
            <v>163.19999999999999</v>
          </cell>
          <cell r="AS209">
            <v>43.6</v>
          </cell>
          <cell r="AT209">
            <v>130.39999999999998</v>
          </cell>
          <cell r="AU209">
            <v>90.3</v>
          </cell>
          <cell r="AV209">
            <v>42.6</v>
          </cell>
          <cell r="AW209">
            <v>78.2</v>
          </cell>
          <cell r="AX209">
            <v>20.2</v>
          </cell>
          <cell r="AY209">
            <v>9.1999999999999993</v>
          </cell>
          <cell r="AZ209">
            <v>422.5</v>
          </cell>
          <cell r="BA209">
            <v>33.6</v>
          </cell>
          <cell r="BB209">
            <v>20.399999999999999</v>
          </cell>
          <cell r="BC209">
            <v>44.900000000000006</v>
          </cell>
        </row>
        <row r="210">
          <cell r="T210">
            <v>74.099999999999994</v>
          </cell>
          <cell r="U210">
            <v>86.899999999999991</v>
          </cell>
          <cell r="V210">
            <v>86.199999999999989</v>
          </cell>
          <cell r="W210">
            <v>16.5</v>
          </cell>
          <cell r="X210">
            <v>67.099999999999994</v>
          </cell>
          <cell r="Y210">
            <v>60.800000000000004</v>
          </cell>
          <cell r="Z210">
            <v>21.9</v>
          </cell>
          <cell r="AA210">
            <v>0</v>
          </cell>
          <cell r="AB210">
            <v>232.29999999999998</v>
          </cell>
          <cell r="AC210">
            <v>463</v>
          </cell>
          <cell r="AD210">
            <v>580.79999999999995</v>
          </cell>
          <cell r="AE210">
            <v>1414.3</v>
          </cell>
          <cell r="AF210">
            <v>584.4</v>
          </cell>
          <cell r="AG210">
            <v>2408.1</v>
          </cell>
          <cell r="AH210">
            <v>331.3</v>
          </cell>
          <cell r="AI210">
            <v>904.4</v>
          </cell>
          <cell r="AJ210">
            <v>8.6999999999999993</v>
          </cell>
          <cell r="AK210">
            <v>1742.5000000000002</v>
          </cell>
          <cell r="AL210">
            <v>1558.4</v>
          </cell>
          <cell r="AM210">
            <v>1287.8</v>
          </cell>
          <cell r="AN210">
            <v>21.1</v>
          </cell>
          <cell r="AO210">
            <v>0</v>
          </cell>
          <cell r="AP210">
            <v>797</v>
          </cell>
          <cell r="AQ210">
            <v>688.6</v>
          </cell>
          <cell r="AR210">
            <v>0</v>
          </cell>
          <cell r="AS210">
            <v>32.199999999999996</v>
          </cell>
          <cell r="AT210">
            <v>75.2</v>
          </cell>
          <cell r="AU210">
            <v>231.8</v>
          </cell>
          <cell r="AV210">
            <v>0</v>
          </cell>
          <cell r="AW210">
            <v>44.5</v>
          </cell>
          <cell r="AX210">
            <v>11.3</v>
          </cell>
          <cell r="AY210">
            <v>10.3</v>
          </cell>
          <cell r="AZ210">
            <v>37.799999999999997</v>
          </cell>
          <cell r="BA210">
            <v>0</v>
          </cell>
          <cell r="BB210">
            <v>39.799999999999997</v>
          </cell>
          <cell r="BC210">
            <v>50.8</v>
          </cell>
        </row>
        <row r="211">
          <cell r="T211">
            <v>43.099999999999994</v>
          </cell>
          <cell r="U211">
            <v>26.4</v>
          </cell>
          <cell r="V211">
            <v>26.200000000000003</v>
          </cell>
          <cell r="W211">
            <v>16.3</v>
          </cell>
          <cell r="X211">
            <v>98.1</v>
          </cell>
          <cell r="Y211">
            <v>14.9</v>
          </cell>
          <cell r="Z211">
            <v>12.3</v>
          </cell>
          <cell r="AA211">
            <v>3.9</v>
          </cell>
          <cell r="AB211">
            <v>54.400000000000006</v>
          </cell>
          <cell r="AC211">
            <v>59.1</v>
          </cell>
          <cell r="AD211">
            <v>12.9</v>
          </cell>
          <cell r="AE211">
            <v>13.4</v>
          </cell>
          <cell r="AF211">
            <v>94.6</v>
          </cell>
          <cell r="AG211">
            <v>131.69999999999999</v>
          </cell>
          <cell r="AH211">
            <v>274.8</v>
          </cell>
          <cell r="AI211">
            <v>70.099999999999994</v>
          </cell>
          <cell r="AJ211">
            <v>2.4</v>
          </cell>
          <cell r="AK211">
            <v>316.60000000000002</v>
          </cell>
          <cell r="AL211">
            <v>87.1</v>
          </cell>
          <cell r="AM211">
            <v>2117.8000000000002</v>
          </cell>
          <cell r="AN211">
            <v>0</v>
          </cell>
          <cell r="AO211">
            <v>2.6</v>
          </cell>
          <cell r="AP211">
            <v>13.5</v>
          </cell>
          <cell r="AQ211">
            <v>0</v>
          </cell>
          <cell r="AR211">
            <v>0</v>
          </cell>
          <cell r="AS211">
            <v>11</v>
          </cell>
          <cell r="AT211">
            <v>33</v>
          </cell>
          <cell r="AU211">
            <v>3.6</v>
          </cell>
          <cell r="AV211">
            <v>8.1000000000000014</v>
          </cell>
          <cell r="AW211">
            <v>14.1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5.5</v>
          </cell>
          <cell r="BC211">
            <v>2.5</v>
          </cell>
        </row>
        <row r="212">
          <cell r="T212">
            <v>182.2</v>
          </cell>
          <cell r="U212">
            <v>126.8</v>
          </cell>
          <cell r="V212">
            <v>302.89999999999998</v>
          </cell>
          <cell r="W212">
            <v>25.1</v>
          </cell>
          <cell r="X212">
            <v>182.1</v>
          </cell>
          <cell r="Y212">
            <v>51.300000000000004</v>
          </cell>
          <cell r="Z212">
            <v>62.9</v>
          </cell>
          <cell r="AA212">
            <v>18.899999999999999</v>
          </cell>
          <cell r="AB212">
            <v>184.10000000000002</v>
          </cell>
          <cell r="AC212">
            <v>208.79999999999998</v>
          </cell>
          <cell r="AD212">
            <v>69.8</v>
          </cell>
          <cell r="AE212">
            <v>262.8</v>
          </cell>
          <cell r="AF212">
            <v>218.3</v>
          </cell>
          <cell r="AG212">
            <v>9888</v>
          </cell>
          <cell r="AH212">
            <v>632.70000000000005</v>
          </cell>
          <cell r="AI212">
            <v>514.29999999999995</v>
          </cell>
          <cell r="AJ212">
            <v>18.600000000000001</v>
          </cell>
          <cell r="AK212">
            <v>944.09999999999991</v>
          </cell>
          <cell r="AL212">
            <v>799.1</v>
          </cell>
          <cell r="AM212">
            <v>8555.1999999999989</v>
          </cell>
          <cell r="AN212">
            <v>16</v>
          </cell>
          <cell r="AO212">
            <v>0</v>
          </cell>
          <cell r="AP212">
            <v>73.900000000000006</v>
          </cell>
          <cell r="AQ212">
            <v>0</v>
          </cell>
          <cell r="AR212">
            <v>0</v>
          </cell>
          <cell r="AS212">
            <v>94.4</v>
          </cell>
          <cell r="AT212">
            <v>560.9</v>
          </cell>
          <cell r="AU212">
            <v>11</v>
          </cell>
          <cell r="AV212">
            <v>187.7</v>
          </cell>
          <cell r="AW212">
            <v>280.3</v>
          </cell>
          <cell r="AX212">
            <v>19.100000000000001</v>
          </cell>
          <cell r="AY212">
            <v>30.2</v>
          </cell>
          <cell r="AZ212">
            <v>24.8</v>
          </cell>
          <cell r="BA212">
            <v>0</v>
          </cell>
          <cell r="BB212">
            <v>31.7</v>
          </cell>
          <cell r="BC212">
            <v>286.8</v>
          </cell>
        </row>
        <row r="213">
          <cell r="T213">
            <v>1550.9</v>
          </cell>
          <cell r="U213">
            <v>101.2</v>
          </cell>
          <cell r="V213">
            <v>128.20000000000002</v>
          </cell>
          <cell r="W213">
            <v>65.8</v>
          </cell>
          <cell r="X213">
            <v>204</v>
          </cell>
          <cell r="Y213">
            <v>104.3</v>
          </cell>
          <cell r="Z213">
            <v>45.7</v>
          </cell>
          <cell r="AA213">
            <v>9</v>
          </cell>
          <cell r="AB213">
            <v>213.3</v>
          </cell>
          <cell r="AC213">
            <v>379.6</v>
          </cell>
          <cell r="AD213">
            <v>349.9</v>
          </cell>
          <cell r="AE213">
            <v>215.1</v>
          </cell>
          <cell r="AF213">
            <v>253.39999999999998</v>
          </cell>
          <cell r="AG213">
            <v>2343.2000000000003</v>
          </cell>
          <cell r="AH213">
            <v>425.99999999999994</v>
          </cell>
          <cell r="AI213">
            <v>439.2</v>
          </cell>
          <cell r="AJ213">
            <v>103.30000000000001</v>
          </cell>
          <cell r="AK213">
            <v>1215.6000000000001</v>
          </cell>
          <cell r="AL213">
            <v>1603.6</v>
          </cell>
          <cell r="AM213">
            <v>3737.0999999999995</v>
          </cell>
          <cell r="AN213">
            <v>149.5</v>
          </cell>
          <cell r="AO213">
            <v>45.800000000000004</v>
          </cell>
          <cell r="AP213">
            <v>571.20000000000005</v>
          </cell>
          <cell r="AQ213">
            <v>26.7</v>
          </cell>
          <cell r="AR213">
            <v>431.1</v>
          </cell>
          <cell r="AS213">
            <v>654.80000000000007</v>
          </cell>
          <cell r="AT213">
            <v>327.30000000000007</v>
          </cell>
          <cell r="AU213">
            <v>35.4</v>
          </cell>
          <cell r="AV213">
            <v>126.2</v>
          </cell>
          <cell r="AW213">
            <v>114.5</v>
          </cell>
          <cell r="AX213">
            <v>47.4</v>
          </cell>
          <cell r="AY213">
            <v>79.8</v>
          </cell>
          <cell r="AZ213">
            <v>191.2</v>
          </cell>
          <cell r="BA213">
            <v>9.1</v>
          </cell>
          <cell r="BB213">
            <v>39.700000000000003</v>
          </cell>
          <cell r="BC213">
            <v>66.2</v>
          </cell>
        </row>
        <row r="214">
          <cell r="T214">
            <v>1158.2</v>
          </cell>
          <cell r="U214">
            <v>1294.5</v>
          </cell>
          <cell r="V214">
            <v>1799.5</v>
          </cell>
          <cell r="W214">
            <v>617.19999999999993</v>
          </cell>
          <cell r="X214">
            <v>1176.5</v>
          </cell>
          <cell r="Y214">
            <v>1022.9</v>
          </cell>
          <cell r="Z214">
            <v>1304</v>
          </cell>
          <cell r="AA214">
            <v>102.2</v>
          </cell>
          <cell r="AB214">
            <v>1811</v>
          </cell>
          <cell r="AC214">
            <v>2201</v>
          </cell>
          <cell r="AD214">
            <v>369.6</v>
          </cell>
          <cell r="AE214">
            <v>977.7</v>
          </cell>
          <cell r="AF214">
            <v>913.8</v>
          </cell>
          <cell r="AG214">
            <v>2877.9</v>
          </cell>
          <cell r="AH214">
            <v>767.59999999999991</v>
          </cell>
          <cell r="AI214">
            <v>12216.9</v>
          </cell>
          <cell r="AJ214">
            <v>1245.8</v>
          </cell>
          <cell r="AK214">
            <v>3268.8999999999996</v>
          </cell>
          <cell r="AL214">
            <v>3985.7</v>
          </cell>
          <cell r="AM214">
            <v>1723.3999999999999</v>
          </cell>
          <cell r="AN214">
            <v>488.9</v>
          </cell>
          <cell r="AO214">
            <v>147.80000000000001</v>
          </cell>
          <cell r="AP214">
            <v>440.70000000000005</v>
          </cell>
          <cell r="AQ214">
            <v>1063.8</v>
          </cell>
          <cell r="AR214">
            <v>673.80000000000007</v>
          </cell>
          <cell r="AS214">
            <v>656.69999999999993</v>
          </cell>
          <cell r="AT214">
            <v>1719.2</v>
          </cell>
          <cell r="AU214">
            <v>44.5</v>
          </cell>
          <cell r="AV214">
            <v>788.3</v>
          </cell>
          <cell r="AW214">
            <v>1068.4000000000001</v>
          </cell>
          <cell r="AX214">
            <v>68.900000000000006</v>
          </cell>
          <cell r="AY214">
            <v>139.80000000000001</v>
          </cell>
          <cell r="AZ214">
            <v>292.70000000000005</v>
          </cell>
          <cell r="BA214">
            <v>62.9</v>
          </cell>
          <cell r="BB214">
            <v>223.8</v>
          </cell>
          <cell r="BC214">
            <v>303.3</v>
          </cell>
        </row>
        <row r="215">
          <cell r="T215">
            <v>204.20000000000002</v>
          </cell>
          <cell r="U215">
            <v>41.3</v>
          </cell>
          <cell r="V215">
            <v>110.3</v>
          </cell>
          <cell r="W215">
            <v>52.600000000000009</v>
          </cell>
          <cell r="X215">
            <v>97</v>
          </cell>
          <cell r="Y215">
            <v>52.6</v>
          </cell>
          <cell r="Z215">
            <v>21.1</v>
          </cell>
          <cell r="AA215">
            <v>14.2</v>
          </cell>
          <cell r="AB215">
            <v>67.7</v>
          </cell>
          <cell r="AC215">
            <v>65</v>
          </cell>
          <cell r="AD215">
            <v>20</v>
          </cell>
          <cell r="AE215">
            <v>74.5</v>
          </cell>
          <cell r="AF215">
            <v>25.4</v>
          </cell>
          <cell r="AG215">
            <v>127.69999999999999</v>
          </cell>
          <cell r="AH215">
            <v>51</v>
          </cell>
          <cell r="AI215">
            <v>133.6</v>
          </cell>
          <cell r="AJ215">
            <v>167.10000000000002</v>
          </cell>
          <cell r="AK215">
            <v>3158.2</v>
          </cell>
          <cell r="AL215">
            <v>393.20000000000005</v>
          </cell>
          <cell r="AM215">
            <v>309</v>
          </cell>
          <cell r="AN215">
            <v>209.1</v>
          </cell>
          <cell r="AO215">
            <v>61.900000000000006</v>
          </cell>
          <cell r="AP215">
            <v>82.1</v>
          </cell>
          <cell r="AQ215">
            <v>193.29999999999998</v>
          </cell>
          <cell r="AR215">
            <v>66.900000000000006</v>
          </cell>
          <cell r="AS215">
            <v>77.8</v>
          </cell>
          <cell r="AT215">
            <v>354.6</v>
          </cell>
          <cell r="AU215">
            <v>7.5</v>
          </cell>
          <cell r="AV215">
            <v>144.9</v>
          </cell>
          <cell r="AW215">
            <v>220.39999999999998</v>
          </cell>
          <cell r="AX215">
            <v>9.4</v>
          </cell>
          <cell r="AY215">
            <v>398.50000000000006</v>
          </cell>
          <cell r="AZ215">
            <v>1188.5000000000002</v>
          </cell>
          <cell r="BA215">
            <v>17.5</v>
          </cell>
          <cell r="BB215">
            <v>55.6</v>
          </cell>
          <cell r="BC215">
            <v>78.300000000000011</v>
          </cell>
        </row>
        <row r="216">
          <cell r="T216">
            <v>360.20000000000005</v>
          </cell>
          <cell r="U216">
            <v>243.09999999999997</v>
          </cell>
          <cell r="V216">
            <v>835.19999999999993</v>
          </cell>
          <cell r="W216">
            <v>325</v>
          </cell>
          <cell r="X216">
            <v>439.5</v>
          </cell>
          <cell r="Y216">
            <v>692.8</v>
          </cell>
          <cell r="Z216">
            <v>345.90000000000003</v>
          </cell>
          <cell r="AA216">
            <v>75.699999999999989</v>
          </cell>
          <cell r="AB216">
            <v>680.8</v>
          </cell>
          <cell r="AC216">
            <v>484.5</v>
          </cell>
          <cell r="AD216">
            <v>102.1</v>
          </cell>
          <cell r="AE216">
            <v>232.8</v>
          </cell>
          <cell r="AF216">
            <v>248.5</v>
          </cell>
          <cell r="AG216">
            <v>591.29999999999995</v>
          </cell>
          <cell r="AH216">
            <v>276.20000000000005</v>
          </cell>
          <cell r="AI216">
            <v>3536.6000000000004</v>
          </cell>
          <cell r="AJ216">
            <v>480.9</v>
          </cell>
          <cell r="AK216">
            <v>5896.6</v>
          </cell>
          <cell r="AL216">
            <v>5151.8999999999996</v>
          </cell>
          <cell r="AM216">
            <v>5051.7999999999993</v>
          </cell>
          <cell r="AN216">
            <v>472.59999999999997</v>
          </cell>
          <cell r="AO216">
            <v>216.3</v>
          </cell>
          <cell r="AP216">
            <v>830.09999999999991</v>
          </cell>
          <cell r="AQ216">
            <v>633.29999999999995</v>
          </cell>
          <cell r="AR216">
            <v>512.4</v>
          </cell>
          <cell r="AS216">
            <v>1790.6999999999998</v>
          </cell>
          <cell r="AT216">
            <v>1333.1000000000001</v>
          </cell>
          <cell r="AU216">
            <v>49</v>
          </cell>
          <cell r="AV216">
            <v>469.70000000000005</v>
          </cell>
          <cell r="AW216">
            <v>821.30000000000007</v>
          </cell>
          <cell r="AX216">
            <v>1636.1999999999998</v>
          </cell>
          <cell r="AY216">
            <v>613.29999999999995</v>
          </cell>
          <cell r="AZ216">
            <v>984.5</v>
          </cell>
          <cell r="BA216">
            <v>58.8</v>
          </cell>
          <cell r="BB216">
            <v>672.1</v>
          </cell>
          <cell r="BC216">
            <v>294.60000000000002</v>
          </cell>
        </row>
        <row r="217">
          <cell r="T217">
            <v>155.60000000000002</v>
          </cell>
          <cell r="U217">
            <v>14.200000000000001</v>
          </cell>
          <cell r="V217">
            <v>18.3</v>
          </cell>
          <cell r="W217">
            <v>14.1</v>
          </cell>
          <cell r="X217">
            <v>25.4</v>
          </cell>
          <cell r="Y217">
            <v>8.8000000000000007</v>
          </cell>
          <cell r="Z217">
            <v>92.8</v>
          </cell>
          <cell r="AA217">
            <v>4.0999999999999996</v>
          </cell>
          <cell r="AB217">
            <v>71.2</v>
          </cell>
          <cell r="AC217">
            <v>43.5</v>
          </cell>
          <cell r="AD217">
            <v>93.9</v>
          </cell>
          <cell r="AE217">
            <v>24.1</v>
          </cell>
          <cell r="AF217">
            <v>24</v>
          </cell>
          <cell r="AG217">
            <v>35.200000000000003</v>
          </cell>
          <cell r="AH217">
            <v>15.4</v>
          </cell>
          <cell r="AI217">
            <v>10.199999999999999</v>
          </cell>
          <cell r="AJ217">
            <v>44.500000000000007</v>
          </cell>
          <cell r="AK217">
            <v>22.099999999999998</v>
          </cell>
          <cell r="AL217">
            <v>3291.3</v>
          </cell>
          <cell r="AM217">
            <v>1361.1</v>
          </cell>
          <cell r="AN217">
            <v>17.2</v>
          </cell>
          <cell r="AO217">
            <v>18.2</v>
          </cell>
          <cell r="AP217">
            <v>324.60000000000002</v>
          </cell>
          <cell r="AQ217">
            <v>65.3</v>
          </cell>
          <cell r="AR217">
            <v>14.4</v>
          </cell>
          <cell r="AS217">
            <v>11.5</v>
          </cell>
          <cell r="AT217">
            <v>118.89999999999999</v>
          </cell>
          <cell r="AU217">
            <v>2.8</v>
          </cell>
          <cell r="AV217">
            <v>48.1</v>
          </cell>
          <cell r="AW217">
            <v>73.099999999999994</v>
          </cell>
          <cell r="AX217">
            <v>45.4</v>
          </cell>
          <cell r="AY217">
            <v>33.200000000000003</v>
          </cell>
          <cell r="AZ217">
            <v>400.3</v>
          </cell>
          <cell r="BA217">
            <v>3</v>
          </cell>
          <cell r="BB217">
            <v>18.3</v>
          </cell>
          <cell r="BC217">
            <v>26.599999999999998</v>
          </cell>
        </row>
        <row r="218">
          <cell r="T218">
            <v>280.89999999999998</v>
          </cell>
          <cell r="U218">
            <v>701.19999999999993</v>
          </cell>
          <cell r="V218">
            <v>402</v>
          </cell>
          <cell r="W218">
            <v>77.400000000000006</v>
          </cell>
          <cell r="X218">
            <v>385.59999999999997</v>
          </cell>
          <cell r="Y218">
            <v>1051.6000000000001</v>
          </cell>
          <cell r="Z218">
            <v>182.5</v>
          </cell>
          <cell r="AA218">
            <v>44.7</v>
          </cell>
          <cell r="AB218">
            <v>395.90000000000003</v>
          </cell>
          <cell r="AC218">
            <v>420.79999999999995</v>
          </cell>
          <cell r="AD218">
            <v>170.7</v>
          </cell>
          <cell r="AE218">
            <v>142.19999999999999</v>
          </cell>
          <cell r="AF218">
            <v>178.59999999999997</v>
          </cell>
          <cell r="AG218">
            <v>765.80000000000007</v>
          </cell>
          <cell r="AH218">
            <v>245.60000000000002</v>
          </cell>
          <cell r="AI218">
            <v>534.6</v>
          </cell>
          <cell r="AJ218">
            <v>97.699999999999989</v>
          </cell>
          <cell r="AK218">
            <v>1230.3999999999999</v>
          </cell>
          <cell r="AL218">
            <v>8240.4000000000015</v>
          </cell>
          <cell r="AM218">
            <v>1032.0999999999999</v>
          </cell>
          <cell r="AN218">
            <v>42.3</v>
          </cell>
          <cell r="AO218">
            <v>38.299999999999997</v>
          </cell>
          <cell r="AP218">
            <v>328.1</v>
          </cell>
          <cell r="AQ218">
            <v>138.29999999999998</v>
          </cell>
          <cell r="AR218">
            <v>247.10000000000002</v>
          </cell>
          <cell r="AS218">
            <v>62.5</v>
          </cell>
          <cell r="AT218">
            <v>349.3</v>
          </cell>
          <cell r="AU218">
            <v>11.8</v>
          </cell>
          <cell r="AV218">
            <v>104.4</v>
          </cell>
          <cell r="AW218">
            <v>475.5</v>
          </cell>
          <cell r="AX218">
            <v>266.59999999999997</v>
          </cell>
          <cell r="AY218">
            <v>53</v>
          </cell>
          <cell r="AZ218">
            <v>236.7</v>
          </cell>
          <cell r="BA218">
            <v>9.9</v>
          </cell>
          <cell r="BB218">
            <v>59.599999999999994</v>
          </cell>
          <cell r="BC218">
            <v>199.89999999999998</v>
          </cell>
        </row>
        <row r="219">
          <cell r="T219">
            <v>103.7</v>
          </cell>
          <cell r="U219">
            <v>140.19999999999999</v>
          </cell>
          <cell r="V219">
            <v>236.3</v>
          </cell>
          <cell r="W219">
            <v>92.6</v>
          </cell>
          <cell r="X219">
            <v>99.100000000000009</v>
          </cell>
          <cell r="Y219">
            <v>55.5</v>
          </cell>
          <cell r="Z219">
            <v>66</v>
          </cell>
          <cell r="AA219">
            <v>10.8</v>
          </cell>
          <cell r="AB219">
            <v>148.80000000000001</v>
          </cell>
          <cell r="AC219">
            <v>209.20000000000002</v>
          </cell>
          <cell r="AD219">
            <v>52.2</v>
          </cell>
          <cell r="AE219">
            <v>62.3</v>
          </cell>
          <cell r="AF219">
            <v>118.2</v>
          </cell>
          <cell r="AG219">
            <v>432.3</v>
          </cell>
          <cell r="AH219">
            <v>77.599999999999994</v>
          </cell>
          <cell r="AI219">
            <v>195.5</v>
          </cell>
          <cell r="AJ219">
            <v>143.19999999999999</v>
          </cell>
          <cell r="AK219">
            <v>1225</v>
          </cell>
          <cell r="AL219">
            <v>2327.8000000000002</v>
          </cell>
          <cell r="AM219">
            <v>1129.5000000000002</v>
          </cell>
          <cell r="AN219">
            <v>83</v>
          </cell>
          <cell r="AO219">
            <v>52.9</v>
          </cell>
          <cell r="AP219">
            <v>262.10000000000002</v>
          </cell>
          <cell r="AQ219">
            <v>200.09999999999997</v>
          </cell>
          <cell r="AR219">
            <v>178.8</v>
          </cell>
          <cell r="AS219">
            <v>380.2</v>
          </cell>
          <cell r="AT219">
            <v>478.2</v>
          </cell>
          <cell r="AU219">
            <v>13.5</v>
          </cell>
          <cell r="AV219">
            <v>148.9</v>
          </cell>
          <cell r="AW219">
            <v>394.4</v>
          </cell>
          <cell r="AX219">
            <v>925.90000000000009</v>
          </cell>
          <cell r="AY219">
            <v>503.09999999999997</v>
          </cell>
          <cell r="AZ219">
            <v>855.59999999999991</v>
          </cell>
          <cell r="BA219">
            <v>21.1</v>
          </cell>
          <cell r="BB219">
            <v>51.1</v>
          </cell>
          <cell r="BC219">
            <v>158.9</v>
          </cell>
        </row>
        <row r="220">
          <cell r="T220">
            <v>136.20000000000002</v>
          </cell>
          <cell r="U220">
            <v>85.1</v>
          </cell>
          <cell r="V220">
            <v>111.6</v>
          </cell>
          <cell r="W220">
            <v>63.999999999999993</v>
          </cell>
          <cell r="X220">
            <v>163.80000000000001</v>
          </cell>
          <cell r="Y220">
            <v>36.299999999999997</v>
          </cell>
          <cell r="Z220">
            <v>11.2</v>
          </cell>
          <cell r="AA220">
            <v>16.5</v>
          </cell>
          <cell r="AB220">
            <v>90</v>
          </cell>
          <cell r="AC220">
            <v>153.70000000000002</v>
          </cell>
          <cell r="AD220">
            <v>102.3</v>
          </cell>
          <cell r="AE220">
            <v>136</v>
          </cell>
          <cell r="AF220">
            <v>71.8</v>
          </cell>
          <cell r="AG220">
            <v>476.50000000000006</v>
          </cell>
          <cell r="AH220">
            <v>125.1</v>
          </cell>
          <cell r="AI220">
            <v>166.79999999999998</v>
          </cell>
          <cell r="AJ220">
            <v>215.20000000000002</v>
          </cell>
          <cell r="AK220">
            <v>106.30000000000001</v>
          </cell>
          <cell r="AL220">
            <v>1781.5</v>
          </cell>
          <cell r="AM220">
            <v>422.09999999999997</v>
          </cell>
          <cell r="AN220">
            <v>546.29999999999995</v>
          </cell>
          <cell r="AO220">
            <v>669.8</v>
          </cell>
          <cell r="AP220">
            <v>306.3</v>
          </cell>
          <cell r="AQ220">
            <v>255.6</v>
          </cell>
          <cell r="AR220">
            <v>400.19999999999993</v>
          </cell>
          <cell r="AS220">
            <v>249.20000000000002</v>
          </cell>
          <cell r="AT220">
            <v>475.6</v>
          </cell>
          <cell r="AU220">
            <v>23.400000000000002</v>
          </cell>
          <cell r="AV220">
            <v>175.20000000000002</v>
          </cell>
          <cell r="AW220">
            <v>240.39999999999998</v>
          </cell>
          <cell r="AX220">
            <v>267.70000000000005</v>
          </cell>
          <cell r="AY220">
            <v>641.29999999999995</v>
          </cell>
          <cell r="AZ220">
            <v>268.40000000000003</v>
          </cell>
          <cell r="BA220">
            <v>29.2</v>
          </cell>
          <cell r="BB220">
            <v>527.9</v>
          </cell>
          <cell r="BC220">
            <v>125.69999999999999</v>
          </cell>
        </row>
        <row r="221">
          <cell r="T221">
            <v>49.7</v>
          </cell>
          <cell r="U221">
            <v>79.200000000000017</v>
          </cell>
          <cell r="V221">
            <v>154.6</v>
          </cell>
          <cell r="W221">
            <v>95</v>
          </cell>
          <cell r="X221">
            <v>81.599999999999994</v>
          </cell>
          <cell r="Y221">
            <v>17.8</v>
          </cell>
          <cell r="Z221">
            <v>81.099999999999994</v>
          </cell>
          <cell r="AA221">
            <v>12.9</v>
          </cell>
          <cell r="AB221">
            <v>122.9</v>
          </cell>
          <cell r="AC221">
            <v>207.7</v>
          </cell>
          <cell r="AD221">
            <v>47.300000000000004</v>
          </cell>
          <cell r="AE221">
            <v>49.9</v>
          </cell>
          <cell r="AF221">
            <v>62.5</v>
          </cell>
          <cell r="AG221">
            <v>264</v>
          </cell>
          <cell r="AH221">
            <v>75.100000000000009</v>
          </cell>
          <cell r="AI221">
            <v>611.5</v>
          </cell>
          <cell r="AJ221">
            <v>132.4</v>
          </cell>
          <cell r="AK221">
            <v>280.10000000000002</v>
          </cell>
          <cell r="AL221">
            <v>3289.7</v>
          </cell>
          <cell r="AM221">
            <v>1017.7</v>
          </cell>
          <cell r="AN221">
            <v>76.399999999999991</v>
          </cell>
          <cell r="AO221">
            <v>381.20000000000005</v>
          </cell>
          <cell r="AP221">
            <v>926.1</v>
          </cell>
          <cell r="AQ221">
            <v>142.5</v>
          </cell>
          <cell r="AR221">
            <v>526.29999999999995</v>
          </cell>
          <cell r="AS221">
            <v>692.4</v>
          </cell>
          <cell r="AT221">
            <v>357.2</v>
          </cell>
          <cell r="AU221">
            <v>16.899999999999999</v>
          </cell>
          <cell r="AV221">
            <v>103.3</v>
          </cell>
          <cell r="AW221">
            <v>371.20000000000005</v>
          </cell>
          <cell r="AX221">
            <v>180.5</v>
          </cell>
          <cell r="AY221">
            <v>30.6</v>
          </cell>
          <cell r="AZ221">
            <v>66.5</v>
          </cell>
          <cell r="BA221">
            <v>4.5</v>
          </cell>
          <cell r="BB221">
            <v>41.199999999999996</v>
          </cell>
          <cell r="BC221">
            <v>115.7</v>
          </cell>
        </row>
        <row r="222">
          <cell r="T222">
            <v>150.19999999999999</v>
          </cell>
          <cell r="U222">
            <v>174.4</v>
          </cell>
          <cell r="V222">
            <v>479.79999999999995</v>
          </cell>
          <cell r="W222">
            <v>224.4</v>
          </cell>
          <cell r="X222">
            <v>533.9</v>
          </cell>
          <cell r="Y222">
            <v>338.9</v>
          </cell>
          <cell r="Z222">
            <v>97.2</v>
          </cell>
          <cell r="AA222">
            <v>9.7000000000000011</v>
          </cell>
          <cell r="AB222">
            <v>165.60000000000002</v>
          </cell>
          <cell r="AC222">
            <v>566.70000000000005</v>
          </cell>
          <cell r="AD222">
            <v>158.69999999999999</v>
          </cell>
          <cell r="AE222">
            <v>55</v>
          </cell>
          <cell r="AF222">
            <v>155.5</v>
          </cell>
          <cell r="AG222">
            <v>975.2</v>
          </cell>
          <cell r="AH222">
            <v>215.10000000000002</v>
          </cell>
          <cell r="AI222">
            <v>700.6</v>
          </cell>
          <cell r="AJ222">
            <v>407.1</v>
          </cell>
          <cell r="AK222">
            <v>852.5</v>
          </cell>
          <cell r="AL222">
            <v>4503.8999999999996</v>
          </cell>
          <cell r="AM222">
            <v>1317.6000000000001</v>
          </cell>
          <cell r="AN222">
            <v>105.5</v>
          </cell>
          <cell r="AO222">
            <v>41.900000000000006</v>
          </cell>
          <cell r="AP222">
            <v>64.2</v>
          </cell>
          <cell r="AQ222">
            <v>614.69999999999993</v>
          </cell>
          <cell r="AR222">
            <v>1732.7</v>
          </cell>
          <cell r="AS222">
            <v>531.5</v>
          </cell>
          <cell r="AT222">
            <v>1312</v>
          </cell>
          <cell r="AU222">
            <v>106.30000000000001</v>
          </cell>
          <cell r="AV222">
            <v>110.6</v>
          </cell>
          <cell r="AW222">
            <v>170.8</v>
          </cell>
          <cell r="AX222">
            <v>280.5</v>
          </cell>
          <cell r="AY222">
            <v>223.5</v>
          </cell>
          <cell r="AZ222">
            <v>505.29999999999995</v>
          </cell>
          <cell r="BA222">
            <v>13.099999999999998</v>
          </cell>
          <cell r="BB222">
            <v>42.899999999999991</v>
          </cell>
          <cell r="BC222">
            <v>62.2</v>
          </cell>
        </row>
        <row r="223">
          <cell r="T223">
            <v>238.39999999999998</v>
          </cell>
          <cell r="U223">
            <v>180.8</v>
          </cell>
          <cell r="V223">
            <v>1216.2</v>
          </cell>
          <cell r="W223">
            <v>323.7</v>
          </cell>
          <cell r="X223">
            <v>412.69999999999993</v>
          </cell>
          <cell r="Y223">
            <v>1077.9000000000001</v>
          </cell>
          <cell r="Z223">
            <v>130.6</v>
          </cell>
          <cell r="AA223">
            <v>38.200000000000003</v>
          </cell>
          <cell r="AB223">
            <v>332.1</v>
          </cell>
          <cell r="AC223">
            <v>448.5</v>
          </cell>
          <cell r="AD223">
            <v>227.4</v>
          </cell>
          <cell r="AE223">
            <v>243.5</v>
          </cell>
          <cell r="AF223">
            <v>195.6</v>
          </cell>
          <cell r="AG223">
            <v>1102.4000000000001</v>
          </cell>
          <cell r="AH223">
            <v>259.60000000000002</v>
          </cell>
          <cell r="AI223">
            <v>918.8</v>
          </cell>
          <cell r="AJ223">
            <v>450.1</v>
          </cell>
          <cell r="AK223">
            <v>918.1</v>
          </cell>
          <cell r="AL223">
            <v>6909.5</v>
          </cell>
          <cell r="AM223">
            <v>1828.5</v>
          </cell>
          <cell r="AN223">
            <v>136.30000000000001</v>
          </cell>
          <cell r="AO223">
            <v>174</v>
          </cell>
          <cell r="AP223">
            <v>407.8</v>
          </cell>
          <cell r="AQ223">
            <v>695.50000000000011</v>
          </cell>
          <cell r="AR223">
            <v>2653.3</v>
          </cell>
          <cell r="AS223">
            <v>2206.6000000000004</v>
          </cell>
          <cell r="AT223">
            <v>1139.6999999999998</v>
          </cell>
          <cell r="AU223">
            <v>23</v>
          </cell>
          <cell r="AV223">
            <v>446.70000000000005</v>
          </cell>
          <cell r="AW223">
            <v>880</v>
          </cell>
          <cell r="AX223">
            <v>98.5</v>
          </cell>
          <cell r="AY223">
            <v>159</v>
          </cell>
          <cell r="AZ223">
            <v>227</v>
          </cell>
          <cell r="BA223">
            <v>69.7</v>
          </cell>
          <cell r="BB223">
            <v>222.2</v>
          </cell>
          <cell r="BC223">
            <v>314.5</v>
          </cell>
        </row>
        <row r="224">
          <cell r="T224">
            <v>29.1</v>
          </cell>
          <cell r="U224">
            <v>32.9</v>
          </cell>
          <cell r="V224">
            <v>111.3</v>
          </cell>
          <cell r="W224">
            <v>87.2</v>
          </cell>
          <cell r="X224">
            <v>62.9</v>
          </cell>
          <cell r="Y224">
            <v>0</v>
          </cell>
          <cell r="Z224">
            <v>65.599999999999994</v>
          </cell>
          <cell r="AA224">
            <v>4.8</v>
          </cell>
          <cell r="AB224">
            <v>74.8</v>
          </cell>
          <cell r="AC224">
            <v>43.8</v>
          </cell>
          <cell r="AD224">
            <v>31.2</v>
          </cell>
          <cell r="AE224">
            <v>0</v>
          </cell>
          <cell r="AF224">
            <v>21.9</v>
          </cell>
          <cell r="AG224">
            <v>377.3</v>
          </cell>
          <cell r="AH224">
            <v>31.5</v>
          </cell>
          <cell r="AI224">
            <v>114.3</v>
          </cell>
          <cell r="AJ224">
            <v>89.8</v>
          </cell>
          <cell r="AK224">
            <v>1823.8</v>
          </cell>
          <cell r="AL224">
            <v>12437.5</v>
          </cell>
          <cell r="AM224">
            <v>343.1</v>
          </cell>
          <cell r="AN224">
            <v>67.7</v>
          </cell>
          <cell r="AO224">
            <v>40.900000000000006</v>
          </cell>
          <cell r="AP224">
            <v>147.5</v>
          </cell>
          <cell r="AQ224">
            <v>0</v>
          </cell>
          <cell r="AR224">
            <v>2.9</v>
          </cell>
          <cell r="AS224">
            <v>288.89999999999998</v>
          </cell>
          <cell r="AT224">
            <v>209.7</v>
          </cell>
          <cell r="AU224">
            <v>14.7</v>
          </cell>
          <cell r="AV224">
            <v>0</v>
          </cell>
          <cell r="AW224">
            <v>0</v>
          </cell>
          <cell r="AX224">
            <v>210.6</v>
          </cell>
          <cell r="AY224">
            <v>58.8</v>
          </cell>
          <cell r="AZ224">
            <v>402.9</v>
          </cell>
          <cell r="BA224">
            <v>0</v>
          </cell>
          <cell r="BB224">
            <v>55.5</v>
          </cell>
          <cell r="BC224">
            <v>162.1</v>
          </cell>
        </row>
        <row r="225">
          <cell r="T225">
            <v>819.30000000000007</v>
          </cell>
          <cell r="U225">
            <v>801.59999999999991</v>
          </cell>
          <cell r="V225">
            <v>785</v>
          </cell>
          <cell r="W225">
            <v>765.8</v>
          </cell>
          <cell r="X225">
            <v>1232.9000000000001</v>
          </cell>
          <cell r="Y225">
            <v>467.5</v>
          </cell>
          <cell r="Z225">
            <v>122.2</v>
          </cell>
          <cell r="AA225">
            <v>242.1</v>
          </cell>
          <cell r="AB225">
            <v>991.3</v>
          </cell>
          <cell r="AC225">
            <v>684</v>
          </cell>
          <cell r="AD225">
            <v>317.60000000000002</v>
          </cell>
          <cell r="AE225">
            <v>1313.7</v>
          </cell>
          <cell r="AF225">
            <v>224.70000000000002</v>
          </cell>
          <cell r="AG225">
            <v>1895.1999999999998</v>
          </cell>
          <cell r="AH225">
            <v>730.7</v>
          </cell>
          <cell r="AI225">
            <v>532.1</v>
          </cell>
          <cell r="AJ225">
            <v>1694.1</v>
          </cell>
          <cell r="AK225">
            <v>1243.6999999999998</v>
          </cell>
          <cell r="AL225">
            <v>6018.2999999999993</v>
          </cell>
          <cell r="AM225">
            <v>2747.5</v>
          </cell>
          <cell r="AN225">
            <v>185.4</v>
          </cell>
          <cell r="AO225">
            <v>904.3</v>
          </cell>
          <cell r="AP225">
            <v>1513.6999999999998</v>
          </cell>
          <cell r="AQ225">
            <v>2365.1999999999998</v>
          </cell>
          <cell r="AR225">
            <v>916.6</v>
          </cell>
          <cell r="AS225">
            <v>1771.8000000000002</v>
          </cell>
          <cell r="AT225">
            <v>6462.5999999999995</v>
          </cell>
          <cell r="AU225">
            <v>151.69999999999999</v>
          </cell>
          <cell r="AV225">
            <v>2656.2000000000003</v>
          </cell>
          <cell r="AW225">
            <v>3815.3</v>
          </cell>
          <cell r="AX225">
            <v>98.6</v>
          </cell>
          <cell r="AY225">
            <v>141.30000000000001</v>
          </cell>
          <cell r="AZ225">
            <v>476.29999999999995</v>
          </cell>
          <cell r="BA225">
            <v>180.1</v>
          </cell>
          <cell r="BB225">
            <v>992.30000000000007</v>
          </cell>
          <cell r="BC225">
            <v>1519.2</v>
          </cell>
        </row>
        <row r="226"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</row>
        <row r="227">
          <cell r="T227">
            <v>1600.8</v>
          </cell>
          <cell r="U227">
            <v>209.7</v>
          </cell>
          <cell r="V227">
            <v>174.2</v>
          </cell>
          <cell r="W227">
            <v>172.39999999999998</v>
          </cell>
          <cell r="X227">
            <v>316.10000000000002</v>
          </cell>
          <cell r="Y227">
            <v>105.1</v>
          </cell>
          <cell r="Z227">
            <v>26.1</v>
          </cell>
          <cell r="AA227">
            <v>53.599999999999994</v>
          </cell>
          <cell r="AB227">
            <v>220.89999999999998</v>
          </cell>
          <cell r="AC227">
            <v>152</v>
          </cell>
          <cell r="AD227">
            <v>68.699999999999989</v>
          </cell>
          <cell r="AE227">
            <v>280.89999999999998</v>
          </cell>
          <cell r="AF227">
            <v>48.5</v>
          </cell>
          <cell r="AG227">
            <v>417.6</v>
          </cell>
          <cell r="AH227">
            <v>188.79999999999998</v>
          </cell>
          <cell r="AI227">
            <v>121.2</v>
          </cell>
          <cell r="AJ227">
            <v>798.1</v>
          </cell>
          <cell r="AK227">
            <v>273.2</v>
          </cell>
          <cell r="AL227">
            <v>3253.1000000000004</v>
          </cell>
          <cell r="AM227">
            <v>950.8</v>
          </cell>
          <cell r="AN227">
            <v>42.1</v>
          </cell>
          <cell r="AO227">
            <v>227.20000000000002</v>
          </cell>
          <cell r="AP227">
            <v>329.70000000000005</v>
          </cell>
          <cell r="AQ227">
            <v>796.4</v>
          </cell>
          <cell r="AR227">
            <v>206.99999999999997</v>
          </cell>
          <cell r="AS227">
            <v>392.29999999999995</v>
          </cell>
          <cell r="AT227">
            <v>1455.3</v>
          </cell>
          <cell r="AU227">
            <v>33.299999999999997</v>
          </cell>
          <cell r="AV227">
            <v>581.20000000000005</v>
          </cell>
          <cell r="AW227">
            <v>889.8</v>
          </cell>
          <cell r="AX227">
            <v>21.7</v>
          </cell>
          <cell r="AY227">
            <v>31.5</v>
          </cell>
          <cell r="AZ227">
            <v>105.4</v>
          </cell>
          <cell r="BA227">
            <v>70.400000000000006</v>
          </cell>
          <cell r="BB227">
            <v>220</v>
          </cell>
          <cell r="BC227">
            <v>333.8</v>
          </cell>
        </row>
        <row r="228">
          <cell r="T228">
            <v>398.70000000000005</v>
          </cell>
          <cell r="U228">
            <v>361.59999999999997</v>
          </cell>
          <cell r="V228">
            <v>348.20000000000005</v>
          </cell>
          <cell r="W228">
            <v>341.2</v>
          </cell>
          <cell r="X228">
            <v>637.70000000000005</v>
          </cell>
          <cell r="Y228">
            <v>211.7</v>
          </cell>
          <cell r="Z228">
            <v>53.800000000000004</v>
          </cell>
          <cell r="AA228">
            <v>107.3</v>
          </cell>
          <cell r="AB228">
            <v>443</v>
          </cell>
          <cell r="AC228">
            <v>305.89999999999998</v>
          </cell>
          <cell r="AD228">
            <v>142.5</v>
          </cell>
          <cell r="AE228">
            <v>579.80000000000007</v>
          </cell>
          <cell r="AF228">
            <v>100.19999999999999</v>
          </cell>
          <cell r="AG228">
            <v>834.99999999999989</v>
          </cell>
          <cell r="AH228">
            <v>373.70000000000005</v>
          </cell>
          <cell r="AI228">
            <v>235.7</v>
          </cell>
          <cell r="AJ228">
            <v>1116.5</v>
          </cell>
          <cell r="AK228">
            <v>549.5</v>
          </cell>
          <cell r="AL228">
            <v>2654.2999999999997</v>
          </cell>
          <cell r="AM228">
            <v>1906.9</v>
          </cell>
          <cell r="AN228">
            <v>81.800000000000011</v>
          </cell>
          <cell r="AO228">
            <v>448.09999999999997</v>
          </cell>
          <cell r="AP228">
            <v>681.6</v>
          </cell>
          <cell r="AQ228">
            <v>1598.9</v>
          </cell>
          <cell r="AR228">
            <v>424.6</v>
          </cell>
          <cell r="AS228">
            <v>785.5</v>
          </cell>
          <cell r="AT228">
            <v>2870.7000000000003</v>
          </cell>
          <cell r="AU228">
            <v>68.900000000000006</v>
          </cell>
          <cell r="AV228">
            <v>1189.1000000000001</v>
          </cell>
          <cell r="AW228">
            <v>1752.1</v>
          </cell>
          <cell r="AX228">
            <v>43.7</v>
          </cell>
          <cell r="AY228">
            <v>62.8</v>
          </cell>
          <cell r="AZ228">
            <v>210.1</v>
          </cell>
          <cell r="BA228">
            <v>116.8</v>
          </cell>
          <cell r="BB228">
            <v>438.6</v>
          </cell>
          <cell r="BC228">
            <v>667.3</v>
          </cell>
        </row>
        <row r="229"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</row>
        <row r="230">
          <cell r="T230">
            <v>94</v>
          </cell>
          <cell r="U230">
            <v>89.300000000000011</v>
          </cell>
          <cell r="V230">
            <v>86.8</v>
          </cell>
          <cell r="W230">
            <v>83.3</v>
          </cell>
          <cell r="X230">
            <v>159</v>
          </cell>
          <cell r="Y230">
            <v>51.1</v>
          </cell>
          <cell r="Z230">
            <v>14.4</v>
          </cell>
          <cell r="AA230">
            <v>26.9</v>
          </cell>
          <cell r="AB230">
            <v>109.30000000000001</v>
          </cell>
          <cell r="AC230">
            <v>75.3</v>
          </cell>
          <cell r="AD230">
            <v>36.5</v>
          </cell>
          <cell r="AE230">
            <v>154.5</v>
          </cell>
          <cell r="AF230">
            <v>25.6</v>
          </cell>
          <cell r="AG230">
            <v>212.70000000000002</v>
          </cell>
          <cell r="AH230">
            <v>93.1</v>
          </cell>
          <cell r="AI230">
            <v>59.4</v>
          </cell>
          <cell r="AJ230">
            <v>266.40000000000003</v>
          </cell>
          <cell r="AK230">
            <v>140</v>
          </cell>
          <cell r="AL230">
            <v>681.2</v>
          </cell>
          <cell r="AM230">
            <v>467.59999999999997</v>
          </cell>
          <cell r="AN230">
            <v>20.100000000000001</v>
          </cell>
          <cell r="AO230">
            <v>109.4</v>
          </cell>
          <cell r="AP230">
            <v>173.9</v>
          </cell>
          <cell r="AQ230">
            <v>388.4</v>
          </cell>
          <cell r="AR230">
            <v>103.60000000000001</v>
          </cell>
          <cell r="AS230">
            <v>197.4</v>
          </cell>
          <cell r="AT230">
            <v>700.3</v>
          </cell>
          <cell r="AU230">
            <v>17.399999999999999</v>
          </cell>
          <cell r="AV230">
            <v>302.60000000000002</v>
          </cell>
          <cell r="AW230">
            <v>437.29999999999995</v>
          </cell>
          <cell r="AX230">
            <v>10.9</v>
          </cell>
          <cell r="AY230">
            <v>15.9</v>
          </cell>
          <cell r="AZ230">
            <v>53</v>
          </cell>
          <cell r="BA230">
            <v>38.1</v>
          </cell>
          <cell r="BB230">
            <v>110.8</v>
          </cell>
          <cell r="BC230">
            <v>170.60000000000002</v>
          </cell>
        </row>
        <row r="231">
          <cell r="T231">
            <v>149.20000000000002</v>
          </cell>
          <cell r="U231">
            <v>125.10000000000001</v>
          </cell>
          <cell r="V231">
            <v>124.30000000000001</v>
          </cell>
          <cell r="W231">
            <v>118.5</v>
          </cell>
          <cell r="X231">
            <v>226.5</v>
          </cell>
          <cell r="Y231">
            <v>72.099999999999994</v>
          </cell>
          <cell r="Z231">
            <v>18.899999999999999</v>
          </cell>
          <cell r="AA231">
            <v>37.9</v>
          </cell>
          <cell r="AB231">
            <v>156.9</v>
          </cell>
          <cell r="AC231">
            <v>106.6</v>
          </cell>
          <cell r="AD231">
            <v>44.1</v>
          </cell>
          <cell r="AE231">
            <v>205.20000000000002</v>
          </cell>
          <cell r="AF231">
            <v>33.200000000000003</v>
          </cell>
          <cell r="AG231">
            <v>304.2</v>
          </cell>
          <cell r="AH231">
            <v>139.19999999999999</v>
          </cell>
          <cell r="AI231">
            <v>91.9</v>
          </cell>
          <cell r="AJ231">
            <v>411.2</v>
          </cell>
          <cell r="AK231">
            <v>198.90000000000003</v>
          </cell>
          <cell r="AL231">
            <v>956.2</v>
          </cell>
          <cell r="AM231">
            <v>672.69999999999993</v>
          </cell>
          <cell r="AN231">
            <v>30.2</v>
          </cell>
          <cell r="AO231">
            <v>167.5</v>
          </cell>
          <cell r="AP231">
            <v>229.9</v>
          </cell>
          <cell r="AQ231">
            <v>557.29999999999995</v>
          </cell>
          <cell r="AR231">
            <v>150.30000000000001</v>
          </cell>
          <cell r="AS231">
            <v>283.10000000000002</v>
          </cell>
          <cell r="AT231">
            <v>1050.3</v>
          </cell>
          <cell r="AU231">
            <v>20.8</v>
          </cell>
          <cell r="AV231">
            <v>410.4</v>
          </cell>
          <cell r="AW231">
            <v>655.1</v>
          </cell>
          <cell r="AX231">
            <v>16.600000000000001</v>
          </cell>
          <cell r="AY231">
            <v>22.2</v>
          </cell>
          <cell r="AZ231">
            <v>77</v>
          </cell>
          <cell r="BA231">
            <v>15.5</v>
          </cell>
          <cell r="BB231">
            <v>162.5</v>
          </cell>
          <cell r="BC231">
            <v>241.60000000000002</v>
          </cell>
        </row>
        <row r="232"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</row>
        <row r="233">
          <cell r="T233">
            <v>6.9999999999999991</v>
          </cell>
          <cell r="U233">
            <v>6.1</v>
          </cell>
          <cell r="V233">
            <v>5.7</v>
          </cell>
          <cell r="W233">
            <v>5.5</v>
          </cell>
          <cell r="X233">
            <v>10.6</v>
          </cell>
          <cell r="Y233">
            <v>3.5</v>
          </cell>
          <cell r="Z233">
            <v>1</v>
          </cell>
          <cell r="AA233">
            <v>1.9</v>
          </cell>
          <cell r="AB233">
            <v>7.4</v>
          </cell>
          <cell r="AC233">
            <v>5.0999999999999996</v>
          </cell>
          <cell r="AD233">
            <v>2.2999999999999998</v>
          </cell>
          <cell r="AE233">
            <v>9.9</v>
          </cell>
          <cell r="AF233">
            <v>1.5999999999999999</v>
          </cell>
          <cell r="AG233">
            <v>14.299999999999999</v>
          </cell>
          <cell r="AH233">
            <v>6.1</v>
          </cell>
          <cell r="AI233">
            <v>4.5999999999999996</v>
          </cell>
          <cell r="AJ233">
            <v>18</v>
          </cell>
          <cell r="AK233">
            <v>9.6</v>
          </cell>
          <cell r="AL233">
            <v>45.9</v>
          </cell>
          <cell r="AM233">
            <v>31.700000000000003</v>
          </cell>
          <cell r="AN233">
            <v>1421.6</v>
          </cell>
          <cell r="AO233">
            <v>7.1999999999999993</v>
          </cell>
          <cell r="AP233">
            <v>11.8</v>
          </cell>
          <cell r="AQ233">
            <v>25.9</v>
          </cell>
          <cell r="AR233">
            <v>6.4</v>
          </cell>
          <cell r="AS233">
            <v>13.3</v>
          </cell>
          <cell r="AT233">
            <v>47.2</v>
          </cell>
          <cell r="AU233">
            <v>1.2000000000000002</v>
          </cell>
          <cell r="AV233">
            <v>20.599999999999998</v>
          </cell>
          <cell r="AW233">
            <v>29.1</v>
          </cell>
          <cell r="AX233">
            <v>290.8</v>
          </cell>
          <cell r="AY233">
            <v>648</v>
          </cell>
          <cell r="AZ233">
            <v>3.6</v>
          </cell>
          <cell r="BA233">
            <v>1.2</v>
          </cell>
          <cell r="BB233">
            <v>1150.6999999999998</v>
          </cell>
          <cell r="BC233">
            <v>11.600000000000001</v>
          </cell>
        </row>
        <row r="234">
          <cell r="T234">
            <v>39.5</v>
          </cell>
          <cell r="U234">
            <v>35</v>
          </cell>
          <cell r="V234">
            <v>34.299999999999997</v>
          </cell>
          <cell r="W234">
            <v>33</v>
          </cell>
          <cell r="X234">
            <v>62.8</v>
          </cell>
          <cell r="Y234">
            <v>20.100000000000001</v>
          </cell>
          <cell r="Z234">
            <v>5.6</v>
          </cell>
          <cell r="AA234">
            <v>10.7</v>
          </cell>
          <cell r="AB234">
            <v>43.5</v>
          </cell>
          <cell r="AC234">
            <v>30.1</v>
          </cell>
          <cell r="AD234">
            <v>14.8</v>
          </cell>
          <cell r="AE234">
            <v>61.1</v>
          </cell>
          <cell r="AF234">
            <v>10.1</v>
          </cell>
          <cell r="AG234">
            <v>84.7</v>
          </cell>
          <cell r="AH234">
            <v>37.099999999999994</v>
          </cell>
          <cell r="AI234">
            <v>24.3</v>
          </cell>
          <cell r="AJ234">
            <v>105.9</v>
          </cell>
          <cell r="AK234">
            <v>55.6</v>
          </cell>
          <cell r="AL234">
            <v>271.8</v>
          </cell>
          <cell r="AM234">
            <v>935.7</v>
          </cell>
          <cell r="AN234">
            <v>369.1</v>
          </cell>
          <cell r="AO234">
            <v>43.599999999999994</v>
          </cell>
          <cell r="AP234">
            <v>69.3</v>
          </cell>
          <cell r="AQ234">
            <v>154.5</v>
          </cell>
          <cell r="AR234">
            <v>44.800000000000004</v>
          </cell>
          <cell r="AS234">
            <v>78.5</v>
          </cell>
          <cell r="AT234">
            <v>277.89999999999998</v>
          </cell>
          <cell r="AU234">
            <v>7</v>
          </cell>
          <cell r="AV234">
            <v>119.60000000000001</v>
          </cell>
          <cell r="AW234">
            <v>174</v>
          </cell>
          <cell r="AX234">
            <v>207.10000000000002</v>
          </cell>
          <cell r="AY234">
            <v>152.10000000000002</v>
          </cell>
          <cell r="AZ234">
            <v>1338.2</v>
          </cell>
          <cell r="BA234">
            <v>138.80000000000001</v>
          </cell>
          <cell r="BB234">
            <v>44.1</v>
          </cell>
          <cell r="BC234">
            <v>68.300000000000011</v>
          </cell>
        </row>
        <row r="235"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</row>
        <row r="238">
          <cell r="T238">
            <v>38060.199999999997</v>
          </cell>
          <cell r="U238">
            <v>8272.5</v>
          </cell>
          <cell r="V238">
            <v>53911.799999999974</v>
          </cell>
          <cell r="W238">
            <v>14685.2</v>
          </cell>
          <cell r="X238">
            <v>15918.599999999999</v>
          </cell>
          <cell r="Y238">
            <v>28535.699999999993</v>
          </cell>
          <cell r="Z238">
            <v>8900.5000000000018</v>
          </cell>
          <cell r="AA238">
            <v>1675.9000000000003</v>
          </cell>
          <cell r="AB238">
            <v>20399.8</v>
          </cell>
          <cell r="AC238">
            <v>27947.200000000001</v>
          </cell>
          <cell r="AD238">
            <v>5994.9000000000005</v>
          </cell>
          <cell r="AE238">
            <v>11792.199999999999</v>
          </cell>
          <cell r="AF238">
            <v>8941.0000000000036</v>
          </cell>
          <cell r="AG238">
            <v>46888.899999999994</v>
          </cell>
          <cell r="AH238">
            <v>12814.2</v>
          </cell>
          <cell r="AI238">
            <v>42618.999999999993</v>
          </cell>
          <cell r="AJ238">
            <v>9961.2000000000007</v>
          </cell>
          <cell r="AK238">
            <v>63079.499999999993</v>
          </cell>
          <cell r="AL238">
            <v>102409.69999999998</v>
          </cell>
          <cell r="AM238">
            <v>60448.1</v>
          </cell>
          <cell r="AN238">
            <v>12417.699999999999</v>
          </cell>
          <cell r="AO238">
            <v>5673.2</v>
          </cell>
          <cell r="AP238">
            <v>11591.199999999999</v>
          </cell>
          <cell r="AQ238">
            <v>13299.1</v>
          </cell>
          <cell r="AR238">
            <v>10239.699999999999</v>
          </cell>
          <cell r="AS238">
            <v>14183.3</v>
          </cell>
          <cell r="AT238">
            <v>26776.799999999996</v>
          </cell>
          <cell r="AU238">
            <v>1367.2</v>
          </cell>
          <cell r="AV238">
            <v>9434.5</v>
          </cell>
          <cell r="AW238">
            <v>14662.500000000004</v>
          </cell>
          <cell r="AX238">
            <v>6324.0000000000009</v>
          </cell>
          <cell r="AY238">
            <v>5690.3</v>
          </cell>
          <cell r="AZ238">
            <v>22036</v>
          </cell>
          <cell r="BA238">
            <v>1742.5</v>
          </cell>
          <cell r="BB238">
            <v>7187.4</v>
          </cell>
          <cell r="BC238">
            <v>8677.9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curente"/>
    </sheetNames>
    <sheetDataSet>
      <sheetData sheetId="0">
        <row r="155">
          <cell r="O155">
            <v>12927.199999999999</v>
          </cell>
          <cell r="P155">
            <v>2891.8</v>
          </cell>
        </row>
        <row r="156">
          <cell r="O156">
            <v>4467.6000000000004</v>
          </cell>
          <cell r="P156">
            <v>8604.7000000000007</v>
          </cell>
        </row>
        <row r="157">
          <cell r="O157">
            <v>39073.299999999988</v>
          </cell>
          <cell r="P157">
            <v>4690.7000000000007</v>
          </cell>
        </row>
        <row r="158">
          <cell r="O158">
            <v>15541</v>
          </cell>
          <cell r="P158">
            <v>1408.1000000000001</v>
          </cell>
        </row>
        <row r="159">
          <cell r="O159">
            <v>3153.9</v>
          </cell>
          <cell r="P159">
            <v>1146.8000000000002</v>
          </cell>
        </row>
        <row r="160">
          <cell r="O160">
            <v>6832.3</v>
          </cell>
          <cell r="P160">
            <v>2967.8</v>
          </cell>
        </row>
        <row r="161">
          <cell r="O161">
            <v>7333.2000000000007</v>
          </cell>
          <cell r="P161">
            <v>913.50000000000011</v>
          </cell>
        </row>
        <row r="162">
          <cell r="O162">
            <v>11370.8</v>
          </cell>
          <cell r="P162">
            <v>148.4</v>
          </cell>
        </row>
        <row r="163">
          <cell r="O163">
            <v>12940.3</v>
          </cell>
          <cell r="P163">
            <v>3706.6</v>
          </cell>
        </row>
        <row r="164">
          <cell r="O164">
            <v>5669.7000000000007</v>
          </cell>
          <cell r="P164">
            <v>2476.7000000000003</v>
          </cell>
        </row>
        <row r="165">
          <cell r="O165">
            <v>5238.7</v>
          </cell>
          <cell r="P165">
            <v>954.1</v>
          </cell>
        </row>
        <row r="166">
          <cell r="O166">
            <v>3866.8999999999996</v>
          </cell>
          <cell r="P166">
            <v>1863</v>
          </cell>
        </row>
        <row r="167">
          <cell r="O167">
            <v>4519.2000000000007</v>
          </cell>
          <cell r="P167">
            <v>1743.8</v>
          </cell>
        </row>
        <row r="168">
          <cell r="O168">
            <v>8569.5999999999985</v>
          </cell>
          <cell r="P168">
            <v>3043.1000000000004</v>
          </cell>
        </row>
        <row r="169">
          <cell r="O169">
            <v>2882.5999999999995</v>
          </cell>
          <cell r="P169">
            <v>2617.2000000000003</v>
          </cell>
        </row>
        <row r="170">
          <cell r="O170">
            <v>0</v>
          </cell>
          <cell r="P170">
            <v>0</v>
          </cell>
        </row>
        <row r="171">
          <cell r="O171">
            <v>161.1</v>
          </cell>
          <cell r="P171">
            <v>0</v>
          </cell>
        </row>
        <row r="172">
          <cell r="O172">
            <v>39.1</v>
          </cell>
          <cell r="P172">
            <v>0</v>
          </cell>
        </row>
        <row r="173">
          <cell r="O173">
            <v>-145280.20000000001</v>
          </cell>
          <cell r="P173">
            <v>0</v>
          </cell>
        </row>
        <row r="174">
          <cell r="O174">
            <v>0</v>
          </cell>
          <cell r="P174">
            <v>-39195.699999999997</v>
          </cell>
        </row>
        <row r="175">
          <cell r="O175">
            <v>0</v>
          </cell>
          <cell r="P175">
            <v>0</v>
          </cell>
        </row>
        <row r="176">
          <cell r="O176">
            <v>693.7</v>
          </cell>
          <cell r="P176">
            <v>19.399999999999999</v>
          </cell>
        </row>
        <row r="177">
          <cell r="O177">
            <v>0</v>
          </cell>
          <cell r="P177">
            <v>0</v>
          </cell>
        </row>
        <row r="178">
          <cell r="O178">
            <v>0</v>
          </cell>
          <cell r="P178">
            <v>0</v>
          </cell>
        </row>
        <row r="179">
          <cell r="O179">
            <v>0</v>
          </cell>
          <cell r="P179">
            <v>0</v>
          </cell>
        </row>
        <row r="180">
          <cell r="O180">
            <v>0</v>
          </cell>
          <cell r="P180">
            <v>0</v>
          </cell>
        </row>
        <row r="181">
          <cell r="O181">
            <v>0</v>
          </cell>
          <cell r="P181">
            <v>0</v>
          </cell>
        </row>
        <row r="182">
          <cell r="O182">
            <v>0</v>
          </cell>
          <cell r="P182">
            <v>0</v>
          </cell>
        </row>
        <row r="183">
          <cell r="O183">
            <v>0</v>
          </cell>
          <cell r="P183">
            <v>0</v>
          </cell>
        </row>
        <row r="184">
          <cell r="O184">
            <v>0</v>
          </cell>
          <cell r="P184">
            <v>0</v>
          </cell>
        </row>
        <row r="185">
          <cell r="O185">
            <v>0</v>
          </cell>
          <cell r="P185">
            <v>0</v>
          </cell>
        </row>
        <row r="186">
          <cell r="O186">
            <v>0</v>
          </cell>
          <cell r="P186">
            <v>0</v>
          </cell>
        </row>
        <row r="187">
          <cell r="O187">
            <v>0</v>
          </cell>
          <cell r="P187">
            <v>0</v>
          </cell>
        </row>
        <row r="188">
          <cell r="O188">
            <v>0</v>
          </cell>
          <cell r="P188">
            <v>0</v>
          </cell>
        </row>
        <row r="189">
          <cell r="O189">
            <v>0</v>
          </cell>
          <cell r="P189">
            <v>0</v>
          </cell>
        </row>
        <row r="190">
          <cell r="O190">
            <v>0</v>
          </cell>
          <cell r="P190">
            <v>0</v>
          </cell>
        </row>
        <row r="191">
          <cell r="O191">
            <v>0</v>
          </cell>
          <cell r="P191">
            <v>0</v>
          </cell>
        </row>
        <row r="192">
          <cell r="O192">
            <v>0</v>
          </cell>
          <cell r="P192">
            <v>0</v>
          </cell>
        </row>
        <row r="193">
          <cell r="O193">
            <v>0</v>
          </cell>
          <cell r="P19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83"/>
  <sheetViews>
    <sheetView showGridLines="0" showZeros="0" tabSelected="1" workbookViewId="0">
      <selection activeCell="A44" sqref="A44:XFD44"/>
    </sheetView>
  </sheetViews>
  <sheetFormatPr defaultRowHeight="11.25" x14ac:dyDescent="0.2"/>
  <cols>
    <col min="1" max="1" width="5" style="46" customWidth="1"/>
    <col min="2" max="2" width="34.140625" style="46" customWidth="1"/>
    <col min="3" max="3" width="8" style="1" customWidth="1"/>
    <col min="4" max="4" width="10.7109375" style="1" customWidth="1"/>
    <col min="5" max="5" width="8.5703125" style="1" customWidth="1"/>
    <col min="6" max="6" width="8.140625" style="1" customWidth="1"/>
    <col min="7" max="7" width="11.28515625" style="1" customWidth="1"/>
    <col min="8" max="8" width="8.5703125" style="1" customWidth="1"/>
    <col min="9" max="9" width="6.5703125" style="50" customWidth="1"/>
    <col min="10" max="10" width="8.7109375" style="1" customWidth="1"/>
    <col min="11" max="11" width="11" style="1" customWidth="1"/>
    <col min="12" max="12" width="0.7109375" style="1" customWidth="1"/>
    <col min="13" max="13" width="10" style="1" customWidth="1"/>
    <col min="14" max="14" width="12.85546875" style="1" customWidth="1"/>
    <col min="15" max="15" width="7.140625" style="1" customWidth="1"/>
    <col min="16" max="16" width="9.85546875" style="1" customWidth="1"/>
    <col min="17" max="17" width="10.7109375" style="1" customWidth="1"/>
    <col min="18" max="18" width="9" style="1" customWidth="1"/>
    <col min="19" max="19" width="8" style="1" customWidth="1"/>
    <col min="20" max="20" width="7.7109375" style="1" customWidth="1"/>
    <col min="21" max="21" width="10.140625" style="1" customWidth="1"/>
    <col min="22" max="22" width="7.42578125" style="1" customWidth="1"/>
    <col min="23" max="23" width="8.28515625" style="1" customWidth="1"/>
    <col min="24" max="24" width="8" style="1" customWidth="1"/>
    <col min="25" max="25" width="7.7109375" style="1" customWidth="1"/>
    <col min="26" max="26" width="7.140625" style="1" customWidth="1"/>
    <col min="27" max="27" width="8.42578125" style="1" customWidth="1"/>
    <col min="28" max="28" width="8" style="1" customWidth="1"/>
    <col min="29" max="29" width="7.5703125" style="4" customWidth="1"/>
    <col min="30" max="30" width="8" style="4" customWidth="1"/>
    <col min="31" max="31" width="6.28515625" style="1" customWidth="1"/>
    <col min="32" max="60" width="9.140625" style="4"/>
    <col min="61" max="16384" width="9.140625" style="3"/>
  </cols>
  <sheetData>
    <row r="1" spans="1:62" s="55" customFormat="1" ht="14.25" customHeight="1" x14ac:dyDescent="0.2">
      <c r="A1" s="52" t="s">
        <v>195</v>
      </c>
      <c r="B1" s="134"/>
      <c r="C1" s="53"/>
      <c r="D1" s="53"/>
      <c r="E1" s="53"/>
      <c r="F1" s="53"/>
      <c r="G1" s="53"/>
      <c r="H1" s="53"/>
      <c r="I1" s="52" t="s">
        <v>195</v>
      </c>
      <c r="J1" s="54"/>
      <c r="K1" s="53"/>
      <c r="L1" s="53"/>
      <c r="M1" s="53"/>
      <c r="N1" s="53"/>
      <c r="O1" s="53"/>
      <c r="P1" s="53"/>
      <c r="Q1" s="53"/>
      <c r="R1" s="53"/>
      <c r="S1" s="53"/>
      <c r="T1" s="52" t="s">
        <v>195</v>
      </c>
      <c r="U1" s="53"/>
      <c r="V1" s="53"/>
      <c r="W1" s="53"/>
      <c r="X1" s="53"/>
      <c r="Y1" s="53"/>
      <c r="Z1" s="53"/>
      <c r="AA1" s="53"/>
      <c r="AB1" s="53"/>
      <c r="AC1" s="56"/>
      <c r="AD1" s="56"/>
      <c r="AE1" s="53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</row>
    <row r="2" spans="1:62" s="55" customFormat="1" ht="12" customHeight="1" x14ac:dyDescent="0.2">
      <c r="A2" s="57" t="s">
        <v>0</v>
      </c>
      <c r="B2" s="135"/>
      <c r="C2" s="53"/>
      <c r="D2" s="53"/>
      <c r="E2" s="53"/>
      <c r="F2" s="53"/>
      <c r="G2" s="53"/>
      <c r="H2" s="53"/>
      <c r="I2" s="57" t="s">
        <v>0</v>
      </c>
      <c r="J2" s="54"/>
      <c r="K2" s="53"/>
      <c r="L2" s="53"/>
      <c r="M2" s="53"/>
      <c r="N2" s="53"/>
      <c r="O2" s="53"/>
      <c r="P2" s="53"/>
      <c r="Q2" s="53"/>
      <c r="R2" s="53"/>
      <c r="S2" s="53"/>
      <c r="T2" s="57" t="s">
        <v>0</v>
      </c>
      <c r="U2" s="53"/>
      <c r="V2" s="53"/>
      <c r="W2" s="53"/>
      <c r="X2" s="53"/>
      <c r="Y2" s="53"/>
      <c r="Z2" s="53"/>
      <c r="AA2" s="53"/>
      <c r="AB2" s="53"/>
      <c r="AC2" s="56"/>
      <c r="AD2" s="56"/>
      <c r="AE2" s="53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</row>
    <row r="3" spans="1:62" s="5" customFormat="1" ht="10.5" customHeight="1" x14ac:dyDescent="0.2">
      <c r="A3" s="42"/>
      <c r="B3" s="42"/>
      <c r="C3" s="6"/>
      <c r="D3" s="6"/>
      <c r="E3" s="6"/>
      <c r="F3" s="6"/>
      <c r="G3" s="6"/>
      <c r="H3" s="6" t="s">
        <v>1</v>
      </c>
      <c r="I3" s="42"/>
      <c r="J3" s="6"/>
      <c r="K3" s="6"/>
      <c r="L3" s="6"/>
      <c r="M3" s="6"/>
      <c r="N3" s="6"/>
      <c r="O3" s="6"/>
      <c r="P3" s="6"/>
      <c r="Q3" s="6"/>
      <c r="R3" s="6"/>
      <c r="S3" s="6" t="s">
        <v>1</v>
      </c>
      <c r="T3" s="6"/>
      <c r="U3" s="6"/>
      <c r="V3" s="6"/>
      <c r="W3" s="6"/>
      <c r="X3" s="6"/>
      <c r="Y3" s="6"/>
      <c r="Z3" s="6"/>
      <c r="AA3" s="6"/>
      <c r="AB3" s="6"/>
      <c r="AE3" s="6" t="s">
        <v>1</v>
      </c>
    </row>
    <row r="4" spans="1:62" s="12" customFormat="1" ht="8.25" customHeight="1" x14ac:dyDescent="0.2">
      <c r="A4" s="43"/>
      <c r="B4" s="43"/>
      <c r="C4" s="131"/>
      <c r="D4" s="131"/>
      <c r="E4" s="132" t="s">
        <v>2</v>
      </c>
      <c r="F4" s="131"/>
      <c r="G4" s="133"/>
      <c r="H4" s="133"/>
      <c r="I4" s="8"/>
      <c r="J4" s="7"/>
      <c r="K4" s="7"/>
      <c r="L4" s="7"/>
      <c r="M4" s="7"/>
      <c r="N4" s="124" t="s">
        <v>2</v>
      </c>
      <c r="O4" s="7"/>
      <c r="P4" s="7"/>
      <c r="Q4" s="9"/>
      <c r="R4" s="7"/>
      <c r="S4" s="7"/>
      <c r="T4" s="7"/>
      <c r="U4" s="7"/>
      <c r="V4" s="7"/>
      <c r="W4" s="7"/>
      <c r="X4" s="7"/>
      <c r="Y4" s="10" t="s">
        <v>3</v>
      </c>
      <c r="Z4" s="7"/>
      <c r="AA4" s="7"/>
      <c r="AB4" s="7"/>
      <c r="AC4" s="7"/>
      <c r="AD4" s="7"/>
      <c r="AE4" s="7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 spans="1:62" s="13" customFormat="1" ht="11.25" customHeight="1" x14ac:dyDescent="0.2">
      <c r="A5" s="44"/>
      <c r="B5" s="44"/>
      <c r="C5" s="14" t="s">
        <v>121</v>
      </c>
      <c r="D5" s="14" t="s">
        <v>121</v>
      </c>
      <c r="E5" s="15" t="s">
        <v>122</v>
      </c>
      <c r="F5" s="14" t="s">
        <v>121</v>
      </c>
      <c r="G5" s="13" t="s">
        <v>123</v>
      </c>
      <c r="H5" s="16" t="s">
        <v>121</v>
      </c>
      <c r="I5" s="49"/>
      <c r="J5" s="20" t="s">
        <v>121</v>
      </c>
      <c r="K5" s="17" t="s">
        <v>124</v>
      </c>
      <c r="L5" s="129"/>
      <c r="M5" s="18"/>
      <c r="N5" s="19" t="s">
        <v>125</v>
      </c>
      <c r="O5" s="18"/>
      <c r="P5" s="18"/>
      <c r="Q5" s="20" t="s">
        <v>126</v>
      </c>
      <c r="R5" s="21" t="s">
        <v>127</v>
      </c>
      <c r="S5" s="14"/>
      <c r="T5" s="21" t="s">
        <v>128</v>
      </c>
      <c r="U5" s="223" t="s">
        <v>186</v>
      </c>
      <c r="V5" s="223"/>
      <c r="W5" s="223"/>
      <c r="X5" s="223"/>
      <c r="Y5" s="223"/>
      <c r="Z5" s="223"/>
      <c r="AA5" s="21" t="s">
        <v>129</v>
      </c>
      <c r="AB5" s="21" t="s">
        <v>130</v>
      </c>
      <c r="AC5" s="21" t="s">
        <v>131</v>
      </c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</row>
    <row r="6" spans="1:62" s="13" customFormat="1" ht="10.5" customHeight="1" x14ac:dyDescent="0.2">
      <c r="A6" s="44"/>
      <c r="B6" s="44"/>
      <c r="C6" s="14" t="s">
        <v>132</v>
      </c>
      <c r="D6" s="14" t="s">
        <v>133</v>
      </c>
      <c r="E6" s="13" t="s">
        <v>134</v>
      </c>
      <c r="F6" s="16" t="s">
        <v>135</v>
      </c>
      <c r="G6" s="13" t="s">
        <v>136</v>
      </c>
      <c r="H6" s="22" t="s">
        <v>137</v>
      </c>
      <c r="I6" s="49"/>
      <c r="J6" s="22" t="s">
        <v>137</v>
      </c>
      <c r="K6" s="23" t="s">
        <v>138</v>
      </c>
      <c r="L6" s="23"/>
      <c r="M6" s="16" t="s">
        <v>139</v>
      </c>
      <c r="N6" s="22" t="s">
        <v>140</v>
      </c>
      <c r="O6" s="21" t="s">
        <v>46</v>
      </c>
      <c r="P6" s="21" t="s">
        <v>95</v>
      </c>
      <c r="Q6" s="22" t="s">
        <v>141</v>
      </c>
      <c r="R6" s="16" t="s">
        <v>142</v>
      </c>
      <c r="S6" s="14" t="s">
        <v>5</v>
      </c>
      <c r="T6" s="14" t="s">
        <v>143</v>
      </c>
      <c r="U6" s="14" t="s">
        <v>144</v>
      </c>
      <c r="V6" s="21" t="s">
        <v>145</v>
      </c>
      <c r="W6" s="58" t="s">
        <v>146</v>
      </c>
      <c r="X6" s="58"/>
      <c r="Y6" s="58"/>
      <c r="Z6" s="14" t="s">
        <v>5</v>
      </c>
      <c r="AA6" s="14" t="s">
        <v>147</v>
      </c>
      <c r="AB6" s="23" t="s">
        <v>132</v>
      </c>
      <c r="AC6" s="14" t="s">
        <v>132</v>
      </c>
      <c r="AD6" s="14" t="s">
        <v>5</v>
      </c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</row>
    <row r="7" spans="1:62" s="13" customFormat="1" ht="9.9499999999999993" customHeight="1" x14ac:dyDescent="0.2">
      <c r="A7" s="224" t="s">
        <v>190</v>
      </c>
      <c r="B7" s="44"/>
      <c r="C7" s="14" t="s">
        <v>148</v>
      </c>
      <c r="D7" s="14" t="s">
        <v>149</v>
      </c>
      <c r="E7" s="24" t="s">
        <v>150</v>
      </c>
      <c r="F7" s="22" t="s">
        <v>151</v>
      </c>
      <c r="G7" s="13" t="s">
        <v>152</v>
      </c>
      <c r="H7" s="16"/>
      <c r="I7" s="224" t="s">
        <v>190</v>
      </c>
      <c r="J7" s="22"/>
      <c r="K7" s="22" t="s">
        <v>153</v>
      </c>
      <c r="L7" s="25"/>
      <c r="M7" s="22" t="s">
        <v>154</v>
      </c>
      <c r="N7" s="16" t="s">
        <v>155</v>
      </c>
      <c r="O7" s="16"/>
      <c r="P7" s="16" t="s">
        <v>154</v>
      </c>
      <c r="Q7" s="16" t="s">
        <v>156</v>
      </c>
      <c r="R7" s="22" t="s">
        <v>157</v>
      </c>
      <c r="S7" s="16"/>
      <c r="T7" s="14" t="s">
        <v>158</v>
      </c>
      <c r="U7" s="14" t="s">
        <v>159</v>
      </c>
      <c r="V7" s="14" t="s">
        <v>6</v>
      </c>
      <c r="W7" s="14" t="s">
        <v>128</v>
      </c>
      <c r="X7" s="21" t="s">
        <v>128</v>
      </c>
      <c r="Y7" s="21" t="s">
        <v>5</v>
      </c>
      <c r="Z7" s="14"/>
      <c r="AA7" s="14" t="s">
        <v>160</v>
      </c>
      <c r="AB7" s="22" t="s">
        <v>151</v>
      </c>
      <c r="AC7" s="14" t="s">
        <v>161</v>
      </c>
      <c r="AD7" s="14"/>
      <c r="AE7" s="226" t="s">
        <v>190</v>
      </c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</row>
    <row r="8" spans="1:62" s="13" customFormat="1" ht="9.75" customHeight="1" x14ac:dyDescent="0.2">
      <c r="A8" s="224"/>
      <c r="B8" s="44"/>
      <c r="D8" s="13" t="s">
        <v>162</v>
      </c>
      <c r="E8" s="13" t="s">
        <v>148</v>
      </c>
      <c r="F8" s="13" t="s">
        <v>153</v>
      </c>
      <c r="G8" s="13" t="s">
        <v>163</v>
      </c>
      <c r="I8" s="224"/>
      <c r="K8" s="22" t="s">
        <v>164</v>
      </c>
      <c r="L8" s="22"/>
      <c r="M8" s="16" t="s">
        <v>165</v>
      </c>
      <c r="N8" s="24" t="s">
        <v>166</v>
      </c>
      <c r="O8" s="22"/>
      <c r="P8" s="22" t="s">
        <v>142</v>
      </c>
      <c r="Q8" s="24" t="s">
        <v>167</v>
      </c>
      <c r="S8" s="22"/>
      <c r="T8" s="14"/>
      <c r="U8" s="14" t="s">
        <v>168</v>
      </c>
      <c r="V8" s="14"/>
      <c r="W8" s="14" t="s">
        <v>169</v>
      </c>
      <c r="X8" s="14" t="s">
        <v>170</v>
      </c>
      <c r="Y8" s="14"/>
      <c r="Z8" s="14"/>
      <c r="AA8" s="24" t="s">
        <v>171</v>
      </c>
      <c r="AB8" s="24" t="s">
        <v>153</v>
      </c>
      <c r="AC8" s="14"/>
      <c r="AD8" s="14"/>
      <c r="AE8" s="226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</row>
    <row r="9" spans="1:62" s="13" customFormat="1" ht="9.9499999999999993" customHeight="1" x14ac:dyDescent="0.2">
      <c r="A9" s="224"/>
      <c r="B9" s="44"/>
      <c r="C9" s="14"/>
      <c r="D9" s="14" t="s">
        <v>172</v>
      </c>
      <c r="E9" s="22"/>
      <c r="F9" s="22" t="s">
        <v>164</v>
      </c>
      <c r="G9" s="13" t="s">
        <v>173</v>
      </c>
      <c r="H9" s="16"/>
      <c r="I9" s="224"/>
      <c r="J9" s="16"/>
      <c r="K9" s="16"/>
      <c r="L9" s="16"/>
      <c r="M9" s="16"/>
      <c r="N9" s="16" t="s">
        <v>174</v>
      </c>
      <c r="O9" s="16"/>
      <c r="P9" s="16" t="s">
        <v>157</v>
      </c>
      <c r="R9" s="16"/>
      <c r="S9" s="16"/>
      <c r="T9" s="14"/>
      <c r="U9" s="14"/>
      <c r="V9" s="14"/>
      <c r="W9" s="14"/>
      <c r="X9" s="14"/>
      <c r="Y9" s="14"/>
      <c r="Z9" s="14"/>
      <c r="AA9" s="24"/>
      <c r="AB9" s="24" t="s">
        <v>164</v>
      </c>
      <c r="AC9" s="14"/>
      <c r="AD9" s="14"/>
      <c r="AE9" s="226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</row>
    <row r="10" spans="1:62" s="13" customFormat="1" ht="9" customHeight="1" x14ac:dyDescent="0.2">
      <c r="A10" s="224"/>
      <c r="B10" s="44"/>
      <c r="C10" s="14"/>
      <c r="D10" s="14"/>
      <c r="E10" s="22"/>
      <c r="F10" s="22"/>
      <c r="G10" s="13" t="s">
        <v>175</v>
      </c>
      <c r="H10" s="16"/>
      <c r="I10" s="224"/>
      <c r="J10" s="16"/>
      <c r="K10" s="16"/>
      <c r="L10" s="16"/>
      <c r="M10" s="16"/>
      <c r="N10" s="16"/>
      <c r="O10" s="16"/>
      <c r="P10" s="16"/>
      <c r="R10" s="16"/>
      <c r="S10" s="16"/>
      <c r="T10" s="14"/>
      <c r="U10" s="14"/>
      <c r="V10" s="14"/>
      <c r="W10" s="14"/>
      <c r="X10" s="14"/>
      <c r="Y10" s="14"/>
      <c r="Z10" s="14"/>
      <c r="AA10" s="24"/>
      <c r="AB10" s="24"/>
      <c r="AC10" s="14"/>
      <c r="AD10" s="14"/>
      <c r="AE10" s="226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</row>
    <row r="11" spans="1:62" s="13" customFormat="1" ht="9.75" customHeight="1" x14ac:dyDescent="0.2">
      <c r="A11" s="225"/>
      <c r="B11" s="26" t="s">
        <v>7</v>
      </c>
      <c r="C11" s="27" t="s">
        <v>8</v>
      </c>
      <c r="D11" s="27" t="s">
        <v>9</v>
      </c>
      <c r="E11" s="28" t="s">
        <v>10</v>
      </c>
      <c r="F11" s="29" t="s">
        <v>11</v>
      </c>
      <c r="G11" s="30"/>
      <c r="H11" s="29" t="s">
        <v>176</v>
      </c>
      <c r="I11" s="225"/>
      <c r="J11" s="29" t="s">
        <v>176</v>
      </c>
      <c r="K11" s="29" t="s">
        <v>12</v>
      </c>
      <c r="L11" s="29"/>
      <c r="M11" s="29" t="s">
        <v>13</v>
      </c>
      <c r="N11" s="29" t="s">
        <v>36</v>
      </c>
      <c r="O11" s="29" t="s">
        <v>14</v>
      </c>
      <c r="P11" s="29" t="s">
        <v>29</v>
      </c>
      <c r="Q11" s="29"/>
      <c r="R11" s="29" t="s">
        <v>15</v>
      </c>
      <c r="S11" s="29"/>
      <c r="T11" s="27" t="s">
        <v>16</v>
      </c>
      <c r="U11" s="27" t="s">
        <v>17</v>
      </c>
      <c r="V11" s="27" t="s">
        <v>18</v>
      </c>
      <c r="W11" s="27" t="s">
        <v>17</v>
      </c>
      <c r="X11" s="27" t="s">
        <v>19</v>
      </c>
      <c r="Y11" s="27"/>
      <c r="Z11" s="27" t="s">
        <v>20</v>
      </c>
      <c r="AA11" s="27" t="s">
        <v>21</v>
      </c>
      <c r="AB11" s="30" t="s">
        <v>22</v>
      </c>
      <c r="AC11" s="27" t="s">
        <v>23</v>
      </c>
      <c r="AD11" s="27"/>
      <c r="AE11" s="227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</row>
    <row r="12" spans="1:62" s="32" customFormat="1" ht="21" customHeight="1" x14ac:dyDescent="0.2">
      <c r="A12" s="45" t="s">
        <v>48</v>
      </c>
      <c r="B12" s="45" t="s">
        <v>182</v>
      </c>
      <c r="C12" s="127">
        <f>+'[1]TII 2014 preturi curente'!B155</f>
        <v>62739.899999999994</v>
      </c>
      <c r="D12" s="127">
        <f>+'[1]TII 2014 preturi curente'!C155</f>
        <v>5277.4000000000005</v>
      </c>
      <c r="E12" s="127">
        <f>+'[1]TII 2014 preturi curente'!D155</f>
        <v>1611.3999999999999</v>
      </c>
      <c r="F12" s="127">
        <f>+'[1]TII 2014 preturi curente'!E155</f>
        <v>69628.7</v>
      </c>
      <c r="G12" s="127">
        <f>+'[1]TII 2014 preturi curente'!F155</f>
        <v>-1.2</v>
      </c>
      <c r="H12" s="127">
        <f>+'[1]TII 2014 preturi curente'!G155</f>
        <v>69627.5</v>
      </c>
      <c r="I12" s="171" t="s">
        <v>48</v>
      </c>
      <c r="J12" s="31">
        <f>+'[1]TII 2014 preturi curente'!G155</f>
        <v>69627.5</v>
      </c>
      <c r="K12" s="127">
        <f>+'[1]TII 2014 preturi curente'!J155</f>
        <v>7989.3999999999987</v>
      </c>
      <c r="L12" s="127"/>
      <c r="M12" s="127">
        <f>+'[1]TII 2014 preturi curente'!M155</f>
        <v>21.6</v>
      </c>
      <c r="N12" s="127">
        <f>+'[1]TII 2014 preturi curente'!L155</f>
        <v>3.600000000000001</v>
      </c>
      <c r="O12" s="127">
        <f>+'[1]TII 2014 preturi curente'!K155</f>
        <v>2128.1</v>
      </c>
      <c r="P12" s="127">
        <f>+'[1]TII 2014 preturi curente'!N155</f>
        <v>2153.3000000000002</v>
      </c>
      <c r="Q12" s="127">
        <f>+'[2]TII 2014 preturi curente'!O155+'[2]TII 2014 preturi curente'!P155</f>
        <v>15819</v>
      </c>
      <c r="R12" s="127">
        <f>+'[1]TII 2014 preturi curente'!Q155</f>
        <v>0.3</v>
      </c>
      <c r="S12" s="127">
        <f>+'[1]TII 2014 preturi curente'!R155</f>
        <v>95589.5</v>
      </c>
      <c r="T12" s="127">
        <f>+'[1]TII 2014 preturi curente'!DD155</f>
        <v>46500.500000000007</v>
      </c>
      <c r="U12" s="127">
        <f>+'[1]TII 2014 preturi curente'!DE155</f>
        <v>30278.7</v>
      </c>
      <c r="V12" s="127">
        <f>+'[1]TII 2014 preturi curente'!DF155</f>
        <v>0</v>
      </c>
      <c r="W12" s="127">
        <f>+'[1]TII 2014 preturi curente'!DG155</f>
        <v>7.6</v>
      </c>
      <c r="X12" s="127">
        <f>+'[1]TII 2014 preturi curente'!DH155</f>
        <v>1611.3999999999999</v>
      </c>
      <c r="Y12" s="127">
        <f>+'[1]TII 2014 preturi curente'!DI155</f>
        <v>1618.9999999999998</v>
      </c>
      <c r="Z12" s="127">
        <f>+'[1]TII 2014 preturi curente'!DJ155</f>
        <v>31897.7</v>
      </c>
      <c r="AA12" s="127">
        <f>+'[1]TII 2014 preturi curente'!DK155</f>
        <v>344.4</v>
      </c>
      <c r="AB12" s="127">
        <f>+'[1]TII 2014 preturi curente'!DN155</f>
        <v>15771.899999999998</v>
      </c>
      <c r="AC12" s="127">
        <f>+'[1]TII 2014 preturi curente'!DO155</f>
        <v>1074.9999999999998</v>
      </c>
      <c r="AD12" s="127">
        <f>+'[1]TII 2014 preturi curente'!DP155</f>
        <v>95589.500000000015</v>
      </c>
      <c r="AE12" s="126" t="s">
        <v>48</v>
      </c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</row>
    <row r="13" spans="1:62" s="32" customFormat="1" ht="10.5" customHeight="1" x14ac:dyDescent="0.2">
      <c r="A13" s="45" t="s">
        <v>49</v>
      </c>
      <c r="B13" s="45" t="s">
        <v>71</v>
      </c>
      <c r="C13" s="127">
        <f>+'[1]TII 2014 preturi curente'!B156</f>
        <v>13527.2</v>
      </c>
      <c r="D13" s="127">
        <f>+'[1]TII 2014 preturi curente'!C156</f>
        <v>0</v>
      </c>
      <c r="E13" s="127">
        <f>+'[1]TII 2014 preturi curente'!D156</f>
        <v>-44.199999999999996</v>
      </c>
      <c r="F13" s="127">
        <f>+'[1]TII 2014 preturi curente'!E156</f>
        <v>13483</v>
      </c>
      <c r="G13" s="127">
        <f>+'[1]TII 2014 preturi curente'!F156</f>
        <v>0</v>
      </c>
      <c r="H13" s="127">
        <f>+'[1]TII 2014 preturi curente'!G156</f>
        <v>13483</v>
      </c>
      <c r="I13" s="205" t="s">
        <v>49</v>
      </c>
      <c r="J13" s="31">
        <f>+'[1]TII 2014 preturi curente'!G156</f>
        <v>13483</v>
      </c>
      <c r="K13" s="127">
        <f>+'[1]TII 2014 preturi curente'!J156</f>
        <v>18330.8</v>
      </c>
      <c r="L13" s="127"/>
      <c r="M13" s="127">
        <f>+'[1]TII 2014 preturi curente'!M156</f>
        <v>188.89999999999995</v>
      </c>
      <c r="N13" s="127">
        <f>+'[1]TII 2014 preturi curente'!L156</f>
        <v>12.4</v>
      </c>
      <c r="O13" s="127">
        <f>+'[1]TII 2014 preturi curente'!K156</f>
        <v>722.50000000000011</v>
      </c>
      <c r="P13" s="127">
        <f>+'[1]TII 2014 preturi curente'!N156</f>
        <v>923.8</v>
      </c>
      <c r="Q13" s="127">
        <f>+'[2]TII 2014 preturi curente'!O156+'[2]TII 2014 preturi curente'!P156</f>
        <v>13072.300000000001</v>
      </c>
      <c r="R13" s="127">
        <f>+'[1]TII 2014 preturi curente'!Q156</f>
        <v>-0.3</v>
      </c>
      <c r="S13" s="127">
        <f>+'[1]TII 2014 preturi curente'!R156</f>
        <v>45809.599999999991</v>
      </c>
      <c r="T13" s="127">
        <f>+'[1]TII 2014 preturi curente'!DD156</f>
        <v>39670.999999999993</v>
      </c>
      <c r="U13" s="127">
        <f>+'[1]TII 2014 preturi curente'!DE156</f>
        <v>2193.1</v>
      </c>
      <c r="V13" s="127">
        <f>+'[1]TII 2014 preturi curente'!DF156</f>
        <v>0</v>
      </c>
      <c r="W13" s="127">
        <f>+'[1]TII 2014 preturi curente'!DG156</f>
        <v>0</v>
      </c>
      <c r="X13" s="127">
        <f>+'[1]TII 2014 preturi curente'!DH156</f>
        <v>-44.199999999999996</v>
      </c>
      <c r="Y13" s="127">
        <f>+'[1]TII 2014 preturi curente'!DI156</f>
        <v>-44.199999999999996</v>
      </c>
      <c r="Z13" s="127">
        <f>+'[1]TII 2014 preturi curente'!DJ156</f>
        <v>2148.8999999999996</v>
      </c>
      <c r="AA13" s="127">
        <f>+'[1]TII 2014 preturi curente'!DK156</f>
        <v>3096.8</v>
      </c>
      <c r="AB13" s="127">
        <f>+'[1]TII 2014 preturi curente'!DN156</f>
        <v>1387.5</v>
      </c>
      <c r="AC13" s="127">
        <f>+'[1]TII 2014 preturi curente'!DO156</f>
        <v>-494.6</v>
      </c>
      <c r="AD13" s="127">
        <f>+'[1]TII 2014 preturi curente'!DP156</f>
        <v>45809.599999999999</v>
      </c>
      <c r="AE13" s="126" t="s">
        <v>49</v>
      </c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</row>
    <row r="14" spans="1:62" s="32" customFormat="1" ht="21" customHeight="1" x14ac:dyDescent="0.2">
      <c r="A14" s="45" t="s">
        <v>50</v>
      </c>
      <c r="B14" s="45" t="s">
        <v>72</v>
      </c>
      <c r="C14" s="127">
        <f>+'[1]TII 2014 preturi curente'!B157</f>
        <v>49524.6</v>
      </c>
      <c r="D14" s="127">
        <f>+'[1]TII 2014 preturi curente'!C157</f>
        <v>35019.4</v>
      </c>
      <c r="E14" s="127">
        <f>+'[1]TII 2014 preturi curente'!D157</f>
        <v>1.1000000000000001</v>
      </c>
      <c r="F14" s="127">
        <f>+'[1]TII 2014 preturi curente'!E157</f>
        <v>84545.1</v>
      </c>
      <c r="G14" s="127">
        <f>+'[1]TII 2014 preturi curente'!F157</f>
        <v>57.7</v>
      </c>
      <c r="H14" s="127">
        <f>+'[1]TII 2014 preturi curente'!G157</f>
        <v>84602.8</v>
      </c>
      <c r="I14" s="205" t="s">
        <v>50</v>
      </c>
      <c r="J14" s="31">
        <f>+'[1]TII 2014 preturi curente'!G157</f>
        <v>84602.8</v>
      </c>
      <c r="K14" s="127">
        <f>+'[1]TII 2014 preturi curente'!J157</f>
        <v>15415.499999999998</v>
      </c>
      <c r="L14" s="127"/>
      <c r="M14" s="127">
        <f>+'[1]TII 2014 preturi curente'!M157</f>
        <v>9541.1</v>
      </c>
      <c r="N14" s="127">
        <f>+'[1]TII 2014 preturi curente'!L157</f>
        <v>1100.3999999999999</v>
      </c>
      <c r="O14" s="127">
        <f>+'[1]TII 2014 preturi curente'!K157</f>
        <v>3821.2000000000003</v>
      </c>
      <c r="P14" s="127">
        <f>+'[1]TII 2014 preturi curente'!N157</f>
        <v>14462.7</v>
      </c>
      <c r="Q14" s="127">
        <f>+'[2]TII 2014 preturi curente'!O157+'[2]TII 2014 preturi curente'!P157</f>
        <v>43763.999999999985</v>
      </c>
      <c r="R14" s="127">
        <f>+'[1]TII 2014 preturi curente'!Q157</f>
        <v>0</v>
      </c>
      <c r="S14" s="127">
        <f>+'[1]TII 2014 preturi curente'!R157</f>
        <v>158245</v>
      </c>
      <c r="T14" s="127">
        <f>+'[1]TII 2014 preturi curente'!DD157</f>
        <v>40368.500000000015</v>
      </c>
      <c r="U14" s="127">
        <f>+'[1]TII 2014 preturi curente'!DE157</f>
        <v>106243.7</v>
      </c>
      <c r="V14" s="127">
        <f>+'[1]TII 2014 preturi curente'!DF157</f>
        <v>0</v>
      </c>
      <c r="W14" s="127">
        <f>+'[1]TII 2014 preturi curente'!DG157</f>
        <v>1182.6999999999998</v>
      </c>
      <c r="X14" s="127">
        <f>+'[1]TII 2014 preturi curente'!DH157</f>
        <v>1.1000000000000001</v>
      </c>
      <c r="Y14" s="127">
        <f>+'[1]TII 2014 preturi curente'!DI157</f>
        <v>1183.7999999999997</v>
      </c>
      <c r="Z14" s="127">
        <f>+'[1]TII 2014 preturi curente'!DJ157</f>
        <v>107427.5</v>
      </c>
      <c r="AA14" s="127">
        <f>+'[1]TII 2014 preturi curente'!DK157</f>
        <v>0</v>
      </c>
      <c r="AB14" s="127">
        <f>+'[1]TII 2014 preturi curente'!DN157</f>
        <v>10336.799999999999</v>
      </c>
      <c r="AC14" s="127">
        <f>+'[1]TII 2014 preturi curente'!DO157</f>
        <v>112.2000000000001</v>
      </c>
      <c r="AD14" s="127">
        <f>+'[1]TII 2014 preturi curente'!DP157</f>
        <v>158245</v>
      </c>
      <c r="AE14" s="126" t="s">
        <v>50</v>
      </c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</row>
    <row r="15" spans="1:62" s="32" customFormat="1" ht="21.75" customHeight="1" x14ac:dyDescent="0.2">
      <c r="A15" s="45" t="s">
        <v>51</v>
      </c>
      <c r="B15" s="45" t="s">
        <v>109</v>
      </c>
      <c r="C15" s="127">
        <f>+'[1]TII 2014 preturi curente'!B158</f>
        <v>27170.100000000002</v>
      </c>
      <c r="D15" s="127">
        <f>+'[1]TII 2014 preturi curente'!C158</f>
        <v>678.4</v>
      </c>
      <c r="E15" s="127">
        <f>+'[1]TII 2014 preturi curente'!D158</f>
        <v>0</v>
      </c>
      <c r="F15" s="127">
        <f>+'[1]TII 2014 preturi curente'!E158</f>
        <v>27848.5</v>
      </c>
      <c r="G15" s="127">
        <f>+'[1]TII 2014 preturi curente'!F158</f>
        <v>0</v>
      </c>
      <c r="H15" s="127">
        <f>+'[1]TII 2014 preturi curente'!G158</f>
        <v>27848.5</v>
      </c>
      <c r="I15" s="205" t="s">
        <v>51</v>
      </c>
      <c r="J15" s="31">
        <f>+'[1]TII 2014 preturi curente'!G158</f>
        <v>27848.5</v>
      </c>
      <c r="K15" s="127">
        <f>+'[1]TII 2014 preturi curente'!J158</f>
        <v>18279.200000000004</v>
      </c>
      <c r="L15" s="127"/>
      <c r="M15" s="127">
        <f>+'[1]TII 2014 preturi curente'!M158</f>
        <v>42.7</v>
      </c>
      <c r="N15" s="127">
        <f>+'[1]TII 2014 preturi curente'!L158</f>
        <v>12.099999999999998</v>
      </c>
      <c r="O15" s="127">
        <f>+'[1]TII 2014 preturi curente'!K158</f>
        <v>1329.3</v>
      </c>
      <c r="P15" s="127">
        <f>+'[1]TII 2014 preturi curente'!N158</f>
        <v>1384.1</v>
      </c>
      <c r="Q15" s="127">
        <f>+'[2]TII 2014 preturi curente'!O158+'[2]TII 2014 preturi curente'!P158</f>
        <v>16949.099999999999</v>
      </c>
      <c r="R15" s="127">
        <f>+'[1]TII 2014 preturi curente'!Q158</f>
        <v>0</v>
      </c>
      <c r="S15" s="127">
        <f>+'[1]TII 2014 preturi curente'!R158</f>
        <v>64460.899999999994</v>
      </c>
      <c r="T15" s="127">
        <f>+'[1]TII 2014 preturi curente'!DD158</f>
        <v>28489.100000000009</v>
      </c>
      <c r="U15" s="127">
        <f>+'[1]TII 2014 preturi curente'!DE158</f>
        <v>18667.300000000003</v>
      </c>
      <c r="V15" s="127">
        <f>+'[1]TII 2014 preturi curente'!DF158</f>
        <v>0</v>
      </c>
      <c r="W15" s="127">
        <f>+'[1]TII 2014 preturi curente'!DG158</f>
        <v>0</v>
      </c>
      <c r="X15" s="127">
        <f>+'[1]TII 2014 preturi curente'!DH158</f>
        <v>0</v>
      </c>
      <c r="Y15" s="127">
        <f>+'[1]TII 2014 preturi curente'!DI158</f>
        <v>0</v>
      </c>
      <c r="Z15" s="127">
        <f>+'[1]TII 2014 preturi curente'!DJ158</f>
        <v>18667.300000000003</v>
      </c>
      <c r="AA15" s="127">
        <f>+'[1]TII 2014 preturi curente'!DK158</f>
        <v>0</v>
      </c>
      <c r="AB15" s="127">
        <f>+'[1]TII 2014 preturi curente'!DN158</f>
        <v>17170.200000000004</v>
      </c>
      <c r="AC15" s="127">
        <f>+'[1]TII 2014 preturi curente'!DO158</f>
        <v>134.30000000000004</v>
      </c>
      <c r="AD15" s="127">
        <f>+'[1]TII 2014 preturi curente'!DP158</f>
        <v>64460.900000000009</v>
      </c>
      <c r="AE15" s="126" t="s">
        <v>51</v>
      </c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</row>
    <row r="16" spans="1:62" s="32" customFormat="1" ht="11.25" customHeight="1" x14ac:dyDescent="0.2">
      <c r="A16" s="45" t="s">
        <v>52</v>
      </c>
      <c r="B16" s="45" t="s">
        <v>73</v>
      </c>
      <c r="C16" s="127">
        <f>+'[1]TII 2014 preturi curente'!B159</f>
        <v>22751.599999999999</v>
      </c>
      <c r="D16" s="127">
        <f>+'[1]TII 2014 preturi curente'!C159</f>
        <v>3.6</v>
      </c>
      <c r="E16" s="127">
        <f>+'[1]TII 2014 preturi curente'!D159</f>
        <v>0.2</v>
      </c>
      <c r="F16" s="127">
        <f>+'[1]TII 2014 preturi curente'!E159</f>
        <v>22755.4</v>
      </c>
      <c r="G16" s="127">
        <f>+'[1]TII 2014 preturi curente'!F159</f>
        <v>124.3</v>
      </c>
      <c r="H16" s="127">
        <f>+'[1]TII 2014 preturi curente'!G159</f>
        <v>22879.7</v>
      </c>
      <c r="I16" s="205" t="s">
        <v>52</v>
      </c>
      <c r="J16" s="31">
        <f>+'[1]TII 2014 preturi curente'!G159</f>
        <v>22879.7</v>
      </c>
      <c r="K16" s="127">
        <f>+'[1]TII 2014 preturi curente'!J159</f>
        <v>5725.1999999999989</v>
      </c>
      <c r="L16" s="127"/>
      <c r="M16" s="127">
        <f>+'[1]TII 2014 preturi curente'!M159</f>
        <v>10.5</v>
      </c>
      <c r="N16" s="127">
        <f>+'[1]TII 2014 preturi curente'!L159</f>
        <v>3.1999999999999997</v>
      </c>
      <c r="O16" s="127">
        <f>+'[1]TII 2014 preturi curente'!K159</f>
        <v>1115.5</v>
      </c>
      <c r="P16" s="127">
        <f>+'[1]TII 2014 preturi curente'!N159</f>
        <v>1129.1999999999998</v>
      </c>
      <c r="Q16" s="127">
        <f>+'[2]TII 2014 preturi curente'!O159+'[2]TII 2014 preturi curente'!P159</f>
        <v>4300.7000000000007</v>
      </c>
      <c r="R16" s="127">
        <f>+'[1]TII 2014 preturi curente'!Q159</f>
        <v>0</v>
      </c>
      <c r="S16" s="127">
        <f>+'[1]TII 2014 preturi curente'!R159</f>
        <v>34034.799999999996</v>
      </c>
      <c r="T16" s="127">
        <f>+'[1]TII 2014 preturi curente'!DD159</f>
        <v>21648.099999999995</v>
      </c>
      <c r="U16" s="127">
        <f>+'[1]TII 2014 preturi curente'!DE159</f>
        <v>3110.9</v>
      </c>
      <c r="V16" s="127">
        <f>+'[1]TII 2014 preturi curente'!DF159</f>
        <v>0</v>
      </c>
      <c r="W16" s="127">
        <f>+'[1]TII 2014 preturi curente'!DG159</f>
        <v>7.6</v>
      </c>
      <c r="X16" s="127">
        <f>+'[1]TII 2014 preturi curente'!DH159</f>
        <v>0.2</v>
      </c>
      <c r="Y16" s="127">
        <f>+'[1]TII 2014 preturi curente'!DI159</f>
        <v>7.8</v>
      </c>
      <c r="Z16" s="127">
        <f>+'[1]TII 2014 preturi curente'!DJ159</f>
        <v>3118.7</v>
      </c>
      <c r="AA16" s="127">
        <f>+'[1]TII 2014 preturi curente'!DK159</f>
        <v>3.6</v>
      </c>
      <c r="AB16" s="127">
        <f>+'[1]TII 2014 preturi curente'!DN159</f>
        <v>8770</v>
      </c>
      <c r="AC16" s="127">
        <f>+'[1]TII 2014 preturi curente'!DO159</f>
        <v>494.4</v>
      </c>
      <c r="AD16" s="127">
        <f>+'[1]TII 2014 preturi curente'!DP159</f>
        <v>34034.799999999996</v>
      </c>
      <c r="AE16" s="126" t="s">
        <v>52</v>
      </c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</row>
    <row r="17" spans="1:62" s="32" customFormat="1" ht="21" customHeight="1" x14ac:dyDescent="0.2">
      <c r="A17" s="45">
        <v>19</v>
      </c>
      <c r="B17" s="45" t="s">
        <v>74</v>
      </c>
      <c r="C17" s="127">
        <f>+'[1]TII 2014 preturi curente'!B160</f>
        <v>50171.6</v>
      </c>
      <c r="D17" s="127">
        <f>+'[1]TII 2014 preturi curente'!C160</f>
        <v>0</v>
      </c>
      <c r="E17" s="127">
        <f>+'[1]TII 2014 preturi curente'!D160</f>
        <v>0</v>
      </c>
      <c r="F17" s="127">
        <f>+'[1]TII 2014 preturi curente'!E160</f>
        <v>50171.6</v>
      </c>
      <c r="G17" s="127">
        <f>+'[1]TII 2014 preturi curente'!F160</f>
        <v>0</v>
      </c>
      <c r="H17" s="127">
        <f>+'[1]TII 2014 preturi curente'!G160</f>
        <v>50171.6</v>
      </c>
      <c r="I17" s="205">
        <v>19</v>
      </c>
      <c r="J17" s="31">
        <f>+'[1]TII 2014 preturi curente'!G160</f>
        <v>50171.6</v>
      </c>
      <c r="K17" s="127">
        <f>+'[1]TII 2014 preturi curente'!J160</f>
        <v>6996.2999999999993</v>
      </c>
      <c r="L17" s="127"/>
      <c r="M17" s="127">
        <f>+'[1]TII 2014 preturi curente'!M160</f>
        <v>12074.3</v>
      </c>
      <c r="N17" s="127">
        <f>+'[1]TII 2014 preturi curente'!L160</f>
        <v>1193.3999999999999</v>
      </c>
      <c r="O17" s="127">
        <f>+'[1]TII 2014 preturi curente'!K160</f>
        <v>1963.4</v>
      </c>
      <c r="P17" s="127">
        <f>+'[1]TII 2014 preturi curente'!N160</f>
        <v>15231.099999999999</v>
      </c>
      <c r="Q17" s="127">
        <f>+'[2]TII 2014 preturi curente'!O160+'[2]TII 2014 preturi curente'!P160</f>
        <v>9800.1</v>
      </c>
      <c r="R17" s="127">
        <f>+'[1]TII 2014 preturi curente'!Q160</f>
        <v>0</v>
      </c>
      <c r="S17" s="127">
        <f>+'[1]TII 2014 preturi curente'!R160</f>
        <v>82199.100000000006</v>
      </c>
      <c r="T17" s="127">
        <f>+'[1]TII 2014 preturi curente'!DD160</f>
        <v>50545.700000000026</v>
      </c>
      <c r="U17" s="127">
        <f>+'[1]TII 2014 preturi curente'!DE160</f>
        <v>19705.8</v>
      </c>
      <c r="V17" s="127">
        <f>+'[1]TII 2014 preturi curente'!DF160</f>
        <v>0</v>
      </c>
      <c r="W17" s="127">
        <f>+'[1]TII 2014 preturi curente'!DG160</f>
        <v>0</v>
      </c>
      <c r="X17" s="127">
        <f>+'[1]TII 2014 preturi curente'!DH160</f>
        <v>0</v>
      </c>
      <c r="Y17" s="127">
        <f>+'[1]TII 2014 preturi curente'!DI160</f>
        <v>0</v>
      </c>
      <c r="Z17" s="127">
        <f>+'[1]TII 2014 preturi curente'!DJ160</f>
        <v>19705.8</v>
      </c>
      <c r="AA17" s="127">
        <f>+'[1]TII 2014 preturi curente'!DK160</f>
        <v>0</v>
      </c>
      <c r="AB17" s="127">
        <f>+'[1]TII 2014 preturi curente'!DN160</f>
        <v>11045</v>
      </c>
      <c r="AC17" s="127">
        <f>+'[1]TII 2014 preturi curente'!DO160</f>
        <v>902.6</v>
      </c>
      <c r="AD17" s="127">
        <f>+'[1]TII 2014 preturi curente'!DP160</f>
        <v>82199.100000000035</v>
      </c>
      <c r="AE17" s="126">
        <v>19</v>
      </c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</row>
    <row r="18" spans="1:62" s="32" customFormat="1" ht="11.25" customHeight="1" x14ac:dyDescent="0.2">
      <c r="A18" s="45">
        <v>20</v>
      </c>
      <c r="B18" s="45" t="s">
        <v>75</v>
      </c>
      <c r="C18" s="127">
        <f>+'[1]TII 2014 preturi curente'!B161</f>
        <v>12753.3</v>
      </c>
      <c r="D18" s="127">
        <f>+'[1]TII 2014 preturi curente'!C161</f>
        <v>13.1</v>
      </c>
      <c r="E18" s="127">
        <f>+'[1]TII 2014 preturi curente'!D161</f>
        <v>5.2</v>
      </c>
      <c r="F18" s="127">
        <f>+'[1]TII 2014 preturi curente'!E161</f>
        <v>12771.6</v>
      </c>
      <c r="G18" s="127">
        <f>+'[1]TII 2014 preturi curente'!F161</f>
        <v>-7</v>
      </c>
      <c r="H18" s="127">
        <f>+'[1]TII 2014 preturi curente'!G161</f>
        <v>12764.6</v>
      </c>
      <c r="I18" s="205">
        <v>20</v>
      </c>
      <c r="J18" s="31">
        <f>+'[1]TII 2014 preturi curente'!G161</f>
        <v>12764.6</v>
      </c>
      <c r="K18" s="127">
        <f>+'[1]TII 2014 preturi curente'!J161</f>
        <v>21001.799999999996</v>
      </c>
      <c r="L18" s="127"/>
      <c r="M18" s="127">
        <f>+'[1]TII 2014 preturi curente'!M161</f>
        <v>19.600000000000001</v>
      </c>
      <c r="N18" s="127">
        <f>+'[1]TII 2014 preturi curente'!L161</f>
        <v>11.1</v>
      </c>
      <c r="O18" s="127">
        <f>+'[1]TII 2014 preturi curente'!K161</f>
        <v>1040.2</v>
      </c>
      <c r="P18" s="127">
        <f>+'[1]TII 2014 preturi curente'!N161</f>
        <v>1070.8999999999999</v>
      </c>
      <c r="Q18" s="127">
        <f>+'[2]TII 2014 preturi curente'!O161+'[2]TII 2014 preturi curente'!P161</f>
        <v>8246.7000000000007</v>
      </c>
      <c r="R18" s="127">
        <f>+'[1]TII 2014 preturi curente'!Q161</f>
        <v>0</v>
      </c>
      <c r="S18" s="127">
        <f>+'[1]TII 2014 preturi curente'!R161</f>
        <v>43084</v>
      </c>
      <c r="T18" s="127">
        <f>+'[1]TII 2014 preturi curente'!DD161</f>
        <v>27881.700000000012</v>
      </c>
      <c r="U18" s="127">
        <f>+'[1]TII 2014 preturi curente'!DE161</f>
        <v>6865.7000000000007</v>
      </c>
      <c r="V18" s="127">
        <f>+'[1]TII 2014 preturi curente'!DF161</f>
        <v>0</v>
      </c>
      <c r="W18" s="127">
        <f>+'[1]TII 2014 preturi curente'!DG161</f>
        <v>0</v>
      </c>
      <c r="X18" s="127">
        <f>+'[1]TII 2014 preturi curente'!DH161</f>
        <v>5.2</v>
      </c>
      <c r="Y18" s="127">
        <f>+'[1]TII 2014 preturi curente'!DI161</f>
        <v>5.2</v>
      </c>
      <c r="Z18" s="127">
        <f>+'[1]TII 2014 preturi curente'!DJ161</f>
        <v>6870.9000000000005</v>
      </c>
      <c r="AA18" s="127">
        <f>+'[1]TII 2014 preturi curente'!DK161</f>
        <v>0</v>
      </c>
      <c r="AB18" s="127">
        <f>+'[1]TII 2014 preturi curente'!DN161</f>
        <v>7797.4999999999991</v>
      </c>
      <c r="AC18" s="127">
        <f>+'[1]TII 2014 preturi curente'!DO161</f>
        <v>533.9</v>
      </c>
      <c r="AD18" s="127">
        <f>+'[1]TII 2014 preturi curente'!DP161</f>
        <v>43084.000000000007</v>
      </c>
      <c r="AE18" s="126">
        <v>20</v>
      </c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</row>
    <row r="19" spans="1:62" s="32" customFormat="1" ht="21.95" customHeight="1" x14ac:dyDescent="0.2">
      <c r="A19" s="45">
        <v>21</v>
      </c>
      <c r="B19" s="45" t="s">
        <v>76</v>
      </c>
      <c r="C19" s="127">
        <f>+'[1]TII 2014 preturi curente'!B162</f>
        <v>2908.5</v>
      </c>
      <c r="D19" s="127">
        <f>+'[1]TII 2014 preturi curente'!C162</f>
        <v>0</v>
      </c>
      <c r="E19" s="127">
        <f>+'[1]TII 2014 preturi curente'!D162</f>
        <v>0</v>
      </c>
      <c r="F19" s="127">
        <f>+'[1]TII 2014 preturi curente'!E162</f>
        <v>2908.5</v>
      </c>
      <c r="G19" s="127">
        <f>+'[1]TII 2014 preturi curente'!F162</f>
        <v>0</v>
      </c>
      <c r="H19" s="127">
        <f>+'[1]TII 2014 preturi curente'!G162</f>
        <v>2908.5</v>
      </c>
      <c r="I19" s="205">
        <v>21</v>
      </c>
      <c r="J19" s="31">
        <f>+'[1]TII 2014 preturi curente'!G162</f>
        <v>2908.5</v>
      </c>
      <c r="K19" s="127">
        <f>+'[1]TII 2014 preturi curente'!J162</f>
        <v>12355.5</v>
      </c>
      <c r="L19" s="127"/>
      <c r="M19" s="127">
        <f>+'[1]TII 2014 preturi curente'!M162</f>
        <v>1521.1</v>
      </c>
      <c r="N19" s="127">
        <f>+'[1]TII 2014 preturi curente'!L162</f>
        <v>6.1</v>
      </c>
      <c r="O19" s="127">
        <f>+'[1]TII 2014 preturi curente'!K162</f>
        <v>564.5</v>
      </c>
      <c r="P19" s="127">
        <f>+'[1]TII 2014 preturi curente'!N162</f>
        <v>2091.6999999999998</v>
      </c>
      <c r="Q19" s="127">
        <f>+'[2]TII 2014 preturi curente'!O162+'[2]TII 2014 preturi curente'!P162</f>
        <v>11519.199999999999</v>
      </c>
      <c r="R19" s="127">
        <f>+'[1]TII 2014 preturi curente'!Q162</f>
        <v>0</v>
      </c>
      <c r="S19" s="127">
        <f>+'[1]TII 2014 preturi curente'!R162</f>
        <v>28874.9</v>
      </c>
      <c r="T19" s="127">
        <f>+'[1]TII 2014 preturi curente'!DD162</f>
        <v>9375.4</v>
      </c>
      <c r="U19" s="127">
        <f>+'[1]TII 2014 preturi curente'!DE162</f>
        <v>10090.9</v>
      </c>
      <c r="V19" s="127">
        <f>+'[1]TII 2014 preturi curente'!DF162</f>
        <v>0</v>
      </c>
      <c r="W19" s="127">
        <f>+'[1]TII 2014 preturi curente'!DG162</f>
        <v>4971.5</v>
      </c>
      <c r="X19" s="127">
        <f>+'[1]TII 2014 preturi curente'!DH162</f>
        <v>0</v>
      </c>
      <c r="Y19" s="127">
        <f>+'[1]TII 2014 preturi curente'!DI162</f>
        <v>4971.5</v>
      </c>
      <c r="Z19" s="127">
        <f>+'[1]TII 2014 preturi curente'!DJ162</f>
        <v>15062.4</v>
      </c>
      <c r="AA19" s="127">
        <f>+'[1]TII 2014 preturi curente'!DK162</f>
        <v>0</v>
      </c>
      <c r="AB19" s="127">
        <f>+'[1]TII 2014 preturi curente'!DN162</f>
        <v>4042.6</v>
      </c>
      <c r="AC19" s="127">
        <f>+'[1]TII 2014 preturi curente'!DO162</f>
        <v>394.5</v>
      </c>
      <c r="AD19" s="127">
        <f>+'[1]TII 2014 preturi curente'!DP162</f>
        <v>28874.899999999998</v>
      </c>
      <c r="AE19" s="126">
        <v>21</v>
      </c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</row>
    <row r="20" spans="1:62" s="32" customFormat="1" ht="21.75" customHeight="1" x14ac:dyDescent="0.2">
      <c r="A20" s="45" t="s">
        <v>53</v>
      </c>
      <c r="B20" s="45" t="s">
        <v>110</v>
      </c>
      <c r="C20" s="127">
        <f>+'[1]TII 2014 preturi curente'!B163</f>
        <v>30367.599999999999</v>
      </c>
      <c r="D20" s="127">
        <f>+'[1]TII 2014 preturi curente'!C163</f>
        <v>0</v>
      </c>
      <c r="E20" s="127">
        <f>+'[1]TII 2014 preturi curente'!D163</f>
        <v>6</v>
      </c>
      <c r="F20" s="127">
        <f>+'[1]TII 2014 preturi curente'!E163</f>
        <v>30373.599999999999</v>
      </c>
      <c r="G20" s="127">
        <f>+'[1]TII 2014 preturi curente'!F163</f>
        <v>3.1999999999999997</v>
      </c>
      <c r="H20" s="127">
        <f>+'[1]TII 2014 preturi curente'!G163</f>
        <v>30376.799999999999</v>
      </c>
      <c r="I20" s="205" t="s">
        <v>53</v>
      </c>
      <c r="J20" s="31">
        <f>+'[1]TII 2014 preturi curente'!G163</f>
        <v>30376.799999999999</v>
      </c>
      <c r="K20" s="127">
        <f>+'[1]TII 2014 preturi curente'!J163</f>
        <v>15808.3</v>
      </c>
      <c r="L20" s="127"/>
      <c r="M20" s="127">
        <f>+'[1]TII 2014 preturi curente'!M163</f>
        <v>14.599999999999998</v>
      </c>
      <c r="N20" s="127">
        <f>+'[1]TII 2014 preturi curente'!L163</f>
        <v>8.6999999999999993</v>
      </c>
      <c r="O20" s="127">
        <f>+'[1]TII 2014 preturi curente'!K163</f>
        <v>1610.4</v>
      </c>
      <c r="P20" s="127">
        <f>+'[1]TII 2014 preturi curente'!N163</f>
        <v>1633.7</v>
      </c>
      <c r="Q20" s="127">
        <f>+'[2]TII 2014 preturi curente'!O163+'[2]TII 2014 preturi curente'!P163</f>
        <v>16646.899999999998</v>
      </c>
      <c r="R20" s="127">
        <f>+'[1]TII 2014 preturi curente'!Q163</f>
        <v>0</v>
      </c>
      <c r="S20" s="127">
        <f>+'[1]TII 2014 preturi curente'!R163</f>
        <v>64465.7</v>
      </c>
      <c r="T20" s="127">
        <f>+'[1]TII 2014 preturi curente'!DD163</f>
        <v>44677.7</v>
      </c>
      <c r="U20" s="127">
        <f>+'[1]TII 2014 preturi curente'!DE163</f>
        <v>5268.7</v>
      </c>
      <c r="V20" s="127">
        <f>+'[1]TII 2014 preturi curente'!DF163</f>
        <v>0</v>
      </c>
      <c r="W20" s="127">
        <f>+'[1]TII 2014 preturi curente'!DG163</f>
        <v>0</v>
      </c>
      <c r="X20" s="127">
        <f>+'[1]TII 2014 preturi curente'!DH163</f>
        <v>6</v>
      </c>
      <c r="Y20" s="127">
        <f>+'[1]TII 2014 preturi curente'!DI163</f>
        <v>6</v>
      </c>
      <c r="Z20" s="127">
        <f>+'[1]TII 2014 preturi curente'!DJ163</f>
        <v>5274.7</v>
      </c>
      <c r="AA20" s="127">
        <f>+'[1]TII 2014 preturi curente'!DK163</f>
        <v>0</v>
      </c>
      <c r="AB20" s="127">
        <f>+'[1]TII 2014 preturi curente'!DN163</f>
        <v>13075.300000000001</v>
      </c>
      <c r="AC20" s="127">
        <f>+'[1]TII 2014 preturi curente'!DO163</f>
        <v>1437.9999999999998</v>
      </c>
      <c r="AD20" s="127">
        <f>+'[1]TII 2014 preturi curente'!DP163</f>
        <v>64465.700000000012</v>
      </c>
      <c r="AE20" s="126" t="s">
        <v>53</v>
      </c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</row>
    <row r="21" spans="1:62" s="32" customFormat="1" ht="32.25" customHeight="1" x14ac:dyDescent="0.2">
      <c r="A21" s="45" t="s">
        <v>54</v>
      </c>
      <c r="B21" s="45" t="s">
        <v>183</v>
      </c>
      <c r="C21" s="127">
        <f>+'[1]TII 2014 preturi curente'!B164</f>
        <v>40028.5</v>
      </c>
      <c r="D21" s="127">
        <f>+'[1]TII 2014 preturi curente'!C164</f>
        <v>25.4</v>
      </c>
      <c r="E21" s="127">
        <f>+'[1]TII 2014 preturi curente'!D164</f>
        <v>17.8</v>
      </c>
      <c r="F21" s="127">
        <f>+'[1]TII 2014 preturi curente'!E164</f>
        <v>40071.699999999997</v>
      </c>
      <c r="G21" s="127">
        <f>+'[1]TII 2014 preturi curente'!F164</f>
        <v>8.9999999999999982</v>
      </c>
      <c r="H21" s="127">
        <f>+'[1]TII 2014 preturi curente'!G164</f>
        <v>40080.699999999997</v>
      </c>
      <c r="I21" s="205" t="s">
        <v>54</v>
      </c>
      <c r="J21" s="31">
        <f>+'[1]TII 2014 preturi curente'!G164</f>
        <v>40080.699999999997</v>
      </c>
      <c r="K21" s="127">
        <f>+'[1]TII 2014 preturi curente'!J164</f>
        <v>28183.5</v>
      </c>
      <c r="L21" s="127"/>
      <c r="M21" s="127">
        <f>+'[1]TII 2014 preturi curente'!M164</f>
        <v>17.100000000000001</v>
      </c>
      <c r="N21" s="127">
        <f>+'[1]TII 2014 preturi curente'!L164</f>
        <v>15.6</v>
      </c>
      <c r="O21" s="127">
        <f>+'[1]TII 2014 preturi curente'!K164</f>
        <v>1674.3</v>
      </c>
      <c r="P21" s="127">
        <f>+'[1]TII 2014 preturi curente'!N164</f>
        <v>1707</v>
      </c>
      <c r="Q21" s="127">
        <f>+'[2]TII 2014 preturi curente'!O164+'[2]TII 2014 preturi curente'!P164</f>
        <v>8146.4000000000015</v>
      </c>
      <c r="R21" s="127">
        <f>+'[1]TII 2014 preturi curente'!Q164</f>
        <v>0</v>
      </c>
      <c r="S21" s="127">
        <f>+'[1]TII 2014 preturi curente'!R164</f>
        <v>78117.599999999977</v>
      </c>
      <c r="T21" s="127">
        <f>+'[1]TII 2014 preturi curente'!DD164</f>
        <v>53444.899999999994</v>
      </c>
      <c r="U21" s="127">
        <f>+'[1]TII 2014 preturi curente'!DE164</f>
        <v>3173.7999999999997</v>
      </c>
      <c r="V21" s="127">
        <f>+'[1]TII 2014 preturi curente'!DF164</f>
        <v>0</v>
      </c>
      <c r="W21" s="127">
        <f>+'[1]TII 2014 preturi curente'!DG164</f>
        <v>0</v>
      </c>
      <c r="X21" s="127">
        <f>+'[1]TII 2014 preturi curente'!DH164</f>
        <v>17.8</v>
      </c>
      <c r="Y21" s="127">
        <f>+'[1]TII 2014 preturi curente'!DI164</f>
        <v>17.8</v>
      </c>
      <c r="Z21" s="127">
        <f>+'[1]TII 2014 preturi curente'!DJ164</f>
        <v>3191.6</v>
      </c>
      <c r="AA21" s="127">
        <f>+'[1]TII 2014 preturi curente'!DK164</f>
        <v>465.7</v>
      </c>
      <c r="AB21" s="127">
        <f>+'[1]TII 2014 preturi curente'!DN164</f>
        <v>20205.900000000001</v>
      </c>
      <c r="AC21" s="127">
        <f>+'[1]TII 2014 preturi curente'!DO164</f>
        <v>809.49999999999989</v>
      </c>
      <c r="AD21" s="127">
        <f>+'[1]TII 2014 preturi curente'!DP164</f>
        <v>78117.600000000006</v>
      </c>
      <c r="AE21" s="126" t="s">
        <v>54</v>
      </c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</row>
    <row r="22" spans="1:62" s="32" customFormat="1" ht="10.5" customHeight="1" x14ac:dyDescent="0.2">
      <c r="A22" s="45">
        <v>26</v>
      </c>
      <c r="B22" s="45" t="s">
        <v>77</v>
      </c>
      <c r="C22" s="127">
        <f>+'[1]TII 2014 preturi curente'!B165</f>
        <v>9982.5</v>
      </c>
      <c r="D22" s="127">
        <f>+'[1]TII 2014 preturi curente'!C165</f>
        <v>0</v>
      </c>
      <c r="E22" s="127">
        <f>+'[1]TII 2014 preturi curente'!D165</f>
        <v>0</v>
      </c>
      <c r="F22" s="127">
        <f>+'[1]TII 2014 preturi curente'!E165</f>
        <v>9982.5</v>
      </c>
      <c r="G22" s="127">
        <f>+'[1]TII 2014 preturi curente'!F165</f>
        <v>0</v>
      </c>
      <c r="H22" s="127">
        <f>+'[1]TII 2014 preturi curente'!G165</f>
        <v>9982.5</v>
      </c>
      <c r="I22" s="205">
        <v>26</v>
      </c>
      <c r="J22" s="31">
        <f>+'[1]TII 2014 preturi curente'!G165</f>
        <v>9982.5</v>
      </c>
      <c r="K22" s="127">
        <f>+'[1]TII 2014 preturi curente'!J165</f>
        <v>21530.100000000002</v>
      </c>
      <c r="L22" s="127"/>
      <c r="M22" s="127">
        <f>+'[1]TII 2014 preturi curente'!M165</f>
        <v>0.5</v>
      </c>
      <c r="N22" s="127">
        <f>+'[1]TII 2014 preturi curente'!L165</f>
        <v>12.399999999999999</v>
      </c>
      <c r="O22" s="127">
        <f>+'[1]TII 2014 preturi curente'!K165</f>
        <v>667.00000000000011</v>
      </c>
      <c r="P22" s="127">
        <f>+'[1]TII 2014 preturi curente'!N165</f>
        <v>679.90000000000009</v>
      </c>
      <c r="Q22" s="127">
        <f>+'[2]TII 2014 preturi curente'!O165+'[2]TII 2014 preturi curente'!P165</f>
        <v>6192.8</v>
      </c>
      <c r="R22" s="127">
        <f>+'[1]TII 2014 preturi curente'!Q165</f>
        <v>0</v>
      </c>
      <c r="S22" s="127">
        <f>+'[1]TII 2014 preturi curente'!R165</f>
        <v>38385.300000000003</v>
      </c>
      <c r="T22" s="127">
        <f>+'[1]TII 2014 preturi curente'!DD165</f>
        <v>8477.3999999999978</v>
      </c>
      <c r="U22" s="127">
        <f>+'[1]TII 2014 preturi curente'!DE165</f>
        <v>4971.7999999999993</v>
      </c>
      <c r="V22" s="127">
        <f>+'[1]TII 2014 preturi curente'!DF165</f>
        <v>0</v>
      </c>
      <c r="W22" s="127">
        <f>+'[1]TII 2014 preturi curente'!DG165</f>
        <v>0</v>
      </c>
      <c r="X22" s="127">
        <f>+'[1]TII 2014 preturi curente'!DH165</f>
        <v>0</v>
      </c>
      <c r="Y22" s="127">
        <f>+'[1]TII 2014 preturi curente'!DI165</f>
        <v>0</v>
      </c>
      <c r="Z22" s="127">
        <f>+'[1]TII 2014 preturi curente'!DJ165</f>
        <v>4971.7999999999993</v>
      </c>
      <c r="AA22" s="127">
        <f>+'[1]TII 2014 preturi curente'!DK165</f>
        <v>12924.3</v>
      </c>
      <c r="AB22" s="127">
        <f>+'[1]TII 2014 preturi curente'!DN165</f>
        <v>11516.6</v>
      </c>
      <c r="AC22" s="127">
        <f>+'[1]TII 2014 preturi curente'!DO165</f>
        <v>495.2</v>
      </c>
      <c r="AD22" s="127">
        <f>+'[1]TII 2014 preturi curente'!DP165</f>
        <v>38385.299999999996</v>
      </c>
      <c r="AE22" s="126">
        <v>26</v>
      </c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</row>
    <row r="23" spans="1:62" s="32" customFormat="1" ht="10.5" customHeight="1" x14ac:dyDescent="0.2">
      <c r="A23" s="45">
        <v>27</v>
      </c>
      <c r="B23" s="45" t="s">
        <v>78</v>
      </c>
      <c r="C23" s="127">
        <f>+'[1]TII 2014 preturi curente'!B166</f>
        <v>18509</v>
      </c>
      <c r="D23" s="127">
        <f>+'[1]TII 2014 preturi curente'!C166</f>
        <v>1</v>
      </c>
      <c r="E23" s="127">
        <f>+'[1]TII 2014 preturi curente'!D166</f>
        <v>0</v>
      </c>
      <c r="F23" s="127">
        <f>+'[1]TII 2014 preturi curente'!E166</f>
        <v>18510</v>
      </c>
      <c r="G23" s="127">
        <f>+'[1]TII 2014 preturi curente'!F166</f>
        <v>0</v>
      </c>
      <c r="H23" s="127">
        <f>+'[1]TII 2014 preturi curente'!G166</f>
        <v>18510</v>
      </c>
      <c r="I23" s="205">
        <v>27</v>
      </c>
      <c r="J23" s="31">
        <f>+'[1]TII 2014 preturi curente'!G166</f>
        <v>18510</v>
      </c>
      <c r="K23" s="127">
        <f>+'[1]TII 2014 preturi curente'!J166</f>
        <v>19970.3</v>
      </c>
      <c r="L23" s="127"/>
      <c r="M23" s="127">
        <f>+'[1]TII 2014 preturi curente'!M166</f>
        <v>0</v>
      </c>
      <c r="N23" s="127">
        <f>+'[1]TII 2014 preturi curente'!L166</f>
        <v>11.800000000000002</v>
      </c>
      <c r="O23" s="127">
        <f>+'[1]TII 2014 preturi curente'!K166</f>
        <v>827.8</v>
      </c>
      <c r="P23" s="127">
        <f>+'[1]TII 2014 preturi curente'!N166</f>
        <v>839.59999999999991</v>
      </c>
      <c r="Q23" s="127">
        <f>+'[2]TII 2014 preturi curente'!O166+'[2]TII 2014 preturi curente'!P166</f>
        <v>5729.9</v>
      </c>
      <c r="R23" s="127">
        <f>+'[1]TII 2014 preturi curente'!Q166</f>
        <v>-202.99999999999997</v>
      </c>
      <c r="S23" s="127">
        <f>+'[1]TII 2014 preturi curente'!R166</f>
        <v>44846.8</v>
      </c>
      <c r="T23" s="127">
        <f>+'[1]TII 2014 preturi curente'!DD166</f>
        <v>13969.899999999998</v>
      </c>
      <c r="U23" s="127">
        <f>+'[1]TII 2014 preturi curente'!DE166</f>
        <v>4455.5</v>
      </c>
      <c r="V23" s="127">
        <f>+'[1]TII 2014 preturi curente'!DF166</f>
        <v>0</v>
      </c>
      <c r="W23" s="127">
        <f>+'[1]TII 2014 preturi curente'!DG166</f>
        <v>0</v>
      </c>
      <c r="X23" s="127">
        <f>+'[1]TII 2014 preturi curente'!DH166</f>
        <v>0</v>
      </c>
      <c r="Y23" s="127">
        <f>+'[1]TII 2014 preturi curente'!DI166</f>
        <v>0</v>
      </c>
      <c r="Z23" s="127">
        <f>+'[1]TII 2014 preturi curente'!DJ166</f>
        <v>4455.5</v>
      </c>
      <c r="AA23" s="127">
        <f>+'[1]TII 2014 preturi curente'!DK166</f>
        <v>1587.3999999999999</v>
      </c>
      <c r="AB23" s="127">
        <f>+'[1]TII 2014 preturi curente'!DN166</f>
        <v>24263.699999999997</v>
      </c>
      <c r="AC23" s="127">
        <f>+'[1]TII 2014 preturi curente'!DO166</f>
        <v>570.30000000000007</v>
      </c>
      <c r="AD23" s="127">
        <f>+'[1]TII 2014 preturi curente'!DP166</f>
        <v>44846.8</v>
      </c>
      <c r="AE23" s="126">
        <v>27</v>
      </c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</row>
    <row r="24" spans="1:62" s="32" customFormat="1" ht="10.5" customHeight="1" x14ac:dyDescent="0.2">
      <c r="A24" s="45">
        <v>28</v>
      </c>
      <c r="B24" s="45" t="s">
        <v>79</v>
      </c>
      <c r="C24" s="127">
        <f>+'[1]TII 2014 preturi curente'!B167</f>
        <v>15493.699999999999</v>
      </c>
      <c r="D24" s="127">
        <f>+'[1]TII 2014 preturi curente'!C167</f>
        <v>21.8</v>
      </c>
      <c r="E24" s="127">
        <f>+'[1]TII 2014 preturi curente'!D167</f>
        <v>26.599999999999998</v>
      </c>
      <c r="F24" s="127">
        <f>+'[1]TII 2014 preturi curente'!E167</f>
        <v>15542.099999999999</v>
      </c>
      <c r="G24" s="127">
        <f>+'[1]TII 2014 preturi curente'!F167</f>
        <v>5.9</v>
      </c>
      <c r="H24" s="127">
        <f>+'[1]TII 2014 preturi curente'!G167</f>
        <v>15547.999999999998</v>
      </c>
      <c r="I24" s="205">
        <v>28</v>
      </c>
      <c r="J24" s="31">
        <f>+'[1]TII 2014 preturi curente'!G167</f>
        <v>15547.999999999998</v>
      </c>
      <c r="K24" s="127">
        <f>+'[1]TII 2014 preturi curente'!J167</f>
        <v>27125.099999999995</v>
      </c>
      <c r="L24" s="127"/>
      <c r="M24" s="127">
        <f>+'[1]TII 2014 preturi curente'!M167</f>
        <v>0</v>
      </c>
      <c r="N24" s="127">
        <f>+'[1]TII 2014 preturi curente'!L167</f>
        <v>16.100000000000001</v>
      </c>
      <c r="O24" s="127">
        <f>+'[1]TII 2014 preturi curente'!K167</f>
        <v>1576.5</v>
      </c>
      <c r="P24" s="127">
        <f>+'[1]TII 2014 preturi curente'!N167</f>
        <v>1592.6</v>
      </c>
      <c r="Q24" s="127">
        <f>+'[2]TII 2014 preturi curente'!O167+'[2]TII 2014 preturi curente'!P167</f>
        <v>6263.0000000000009</v>
      </c>
      <c r="R24" s="127">
        <f>+'[1]TII 2014 preturi curente'!Q167</f>
        <v>0</v>
      </c>
      <c r="S24" s="127">
        <f>+'[1]TII 2014 preturi curente'!R167</f>
        <v>50528.7</v>
      </c>
      <c r="T24" s="127">
        <f>+'[1]TII 2014 preturi curente'!DD167</f>
        <v>3569.9999999999991</v>
      </c>
      <c r="U24" s="127">
        <f>+'[1]TII 2014 preturi curente'!DE167</f>
        <v>1495.0000000000002</v>
      </c>
      <c r="V24" s="127">
        <f>+'[1]TII 2014 preturi curente'!DF167</f>
        <v>0</v>
      </c>
      <c r="W24" s="127">
        <f>+'[1]TII 2014 preturi curente'!DG167</f>
        <v>0</v>
      </c>
      <c r="X24" s="127">
        <f>+'[1]TII 2014 preturi curente'!DH167</f>
        <v>26.599999999999998</v>
      </c>
      <c r="Y24" s="127">
        <f>+'[1]TII 2014 preturi curente'!DI167</f>
        <v>26.599999999999998</v>
      </c>
      <c r="Z24" s="127">
        <f>+'[1]TII 2014 preturi curente'!DJ167</f>
        <v>1521.6000000000001</v>
      </c>
      <c r="AA24" s="127">
        <f>+'[1]TII 2014 preturi curente'!DK167</f>
        <v>26614</v>
      </c>
      <c r="AB24" s="127">
        <f>+'[1]TII 2014 preturi curente'!DN167</f>
        <v>18598.499999999996</v>
      </c>
      <c r="AC24" s="127">
        <f>+'[1]TII 2014 preturi curente'!DO167</f>
        <v>224.6</v>
      </c>
      <c r="AD24" s="127">
        <f>+'[1]TII 2014 preturi curente'!DP167</f>
        <v>50528.7</v>
      </c>
      <c r="AE24" s="126">
        <v>28</v>
      </c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</row>
    <row r="25" spans="1:62" s="32" customFormat="1" ht="11.25" customHeight="1" x14ac:dyDescent="0.2">
      <c r="A25" s="45" t="s">
        <v>55</v>
      </c>
      <c r="B25" s="45" t="s">
        <v>80</v>
      </c>
      <c r="C25" s="127">
        <f>+'[1]TII 2014 preturi curente'!B168</f>
        <v>59805.799999999996</v>
      </c>
      <c r="D25" s="127">
        <f>+'[1]TII 2014 preturi curente'!C168</f>
        <v>8.6999999999999993</v>
      </c>
      <c r="E25" s="127">
        <f>+'[1]TII 2014 preturi curente'!D168</f>
        <v>-13.099999999999998</v>
      </c>
      <c r="F25" s="127">
        <f>+'[1]TII 2014 preturi curente'!E168</f>
        <v>59801.4</v>
      </c>
      <c r="G25" s="127">
        <f>+'[1]TII 2014 preturi curente'!F168</f>
        <v>11.8</v>
      </c>
      <c r="H25" s="127">
        <f>+'[1]TII 2014 preturi curente'!G168</f>
        <v>59813.2</v>
      </c>
      <c r="I25" s="205" t="s">
        <v>55</v>
      </c>
      <c r="J25" s="31">
        <f>+'[1]TII 2014 preturi curente'!G168</f>
        <v>59813.2</v>
      </c>
      <c r="K25" s="127">
        <f>+'[1]TII 2014 preturi curente'!J168</f>
        <v>22424.300000000003</v>
      </c>
      <c r="L25" s="127"/>
      <c r="M25" s="127">
        <f>+'[1]TII 2014 preturi curente'!M168</f>
        <v>723.30000000000007</v>
      </c>
      <c r="N25" s="127">
        <f>+'[1]TII 2014 preturi curente'!L168</f>
        <v>14.1</v>
      </c>
      <c r="O25" s="127">
        <f>+'[1]TII 2014 preturi curente'!K168</f>
        <v>2319.6999999999998</v>
      </c>
      <c r="P25" s="127">
        <f>+'[1]TII 2014 preturi curente'!N168</f>
        <v>3057.1000000000004</v>
      </c>
      <c r="Q25" s="127">
        <f>+'[2]TII 2014 preturi curente'!O168+'[2]TII 2014 preturi curente'!P168</f>
        <v>11612.699999999999</v>
      </c>
      <c r="R25" s="127">
        <f>+'[1]TII 2014 preturi curente'!Q168</f>
        <v>0</v>
      </c>
      <c r="S25" s="127">
        <f>+'[1]TII 2014 preturi curente'!R168</f>
        <v>96907.300000000017</v>
      </c>
      <c r="T25" s="127">
        <f>+'[1]TII 2014 preturi curente'!DD168</f>
        <v>24864.800000000003</v>
      </c>
      <c r="U25" s="127">
        <f>+'[1]TII 2014 preturi curente'!DE168</f>
        <v>8545.2000000000007</v>
      </c>
      <c r="V25" s="127">
        <f>+'[1]TII 2014 preturi curente'!DF168</f>
        <v>0</v>
      </c>
      <c r="W25" s="127">
        <f>+'[1]TII 2014 preturi curente'!DG168</f>
        <v>0</v>
      </c>
      <c r="X25" s="127">
        <f>+'[1]TII 2014 preturi curente'!DH168</f>
        <v>-13.099999999999998</v>
      </c>
      <c r="Y25" s="127">
        <f>+'[1]TII 2014 preturi curente'!DI168</f>
        <v>-13.099999999999998</v>
      </c>
      <c r="Z25" s="127">
        <f>+'[1]TII 2014 preturi curente'!DJ168</f>
        <v>8532.1</v>
      </c>
      <c r="AA25" s="127">
        <f>+'[1]TII 2014 preturi curente'!DK168</f>
        <v>22438.3</v>
      </c>
      <c r="AB25" s="127">
        <f>+'[1]TII 2014 preturi curente'!DN168</f>
        <v>40426.300000000003</v>
      </c>
      <c r="AC25" s="127">
        <f>+'[1]TII 2014 preturi curente'!DO168</f>
        <v>645.79999999999995</v>
      </c>
      <c r="AD25" s="127">
        <f>+'[1]TII 2014 preturi curente'!DP168</f>
        <v>96907.3</v>
      </c>
      <c r="AE25" s="126" t="s">
        <v>55</v>
      </c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</row>
    <row r="26" spans="1:62" s="32" customFormat="1" ht="21.95" customHeight="1" x14ac:dyDescent="0.2">
      <c r="A26" s="45" t="s">
        <v>56</v>
      </c>
      <c r="B26" s="45" t="s">
        <v>184</v>
      </c>
      <c r="C26" s="127">
        <f>+'[1]TII 2014 preturi curente'!B169</f>
        <v>22922.899999999998</v>
      </c>
      <c r="D26" s="127">
        <f>+'[1]TII 2014 preturi curente'!C169</f>
        <v>36.1</v>
      </c>
      <c r="E26" s="127">
        <f>+'[1]TII 2014 preturi curente'!D169</f>
        <v>-6.3999999999999995</v>
      </c>
      <c r="F26" s="127">
        <f>+'[1]TII 2014 preturi curente'!E169</f>
        <v>22952.6</v>
      </c>
      <c r="G26" s="127">
        <f>+'[1]TII 2014 preturi curente'!F169</f>
        <v>507.79999999999995</v>
      </c>
      <c r="H26" s="127">
        <f>+'[1]TII 2014 preturi curente'!G169</f>
        <v>23460.400000000001</v>
      </c>
      <c r="I26" s="205" t="s">
        <v>56</v>
      </c>
      <c r="J26" s="31">
        <f>+'[1]TII 2014 preturi curente'!G169</f>
        <v>23460.400000000001</v>
      </c>
      <c r="K26" s="127">
        <f>+'[1]TII 2014 preturi curente'!J169</f>
        <v>6366.9</v>
      </c>
      <c r="L26" s="127"/>
      <c r="M26" s="127">
        <f>+'[1]TII 2014 preturi curente'!M169</f>
        <v>2.9</v>
      </c>
      <c r="N26" s="127">
        <f>+'[1]TII 2014 preturi curente'!L169</f>
        <v>3.1</v>
      </c>
      <c r="O26" s="127">
        <f>+'[1]TII 2014 preturi curente'!K169</f>
        <v>1089.1999999999998</v>
      </c>
      <c r="P26" s="127">
        <f>+'[1]TII 2014 preturi curente'!N169</f>
        <v>1095.1999999999998</v>
      </c>
      <c r="Q26" s="127">
        <f>+'[2]TII 2014 preturi curente'!O169+'[2]TII 2014 preturi curente'!P169</f>
        <v>5499.7999999999993</v>
      </c>
      <c r="R26" s="127">
        <f>+'[1]TII 2014 preturi curente'!Q169</f>
        <v>0</v>
      </c>
      <c r="S26" s="127">
        <f>+'[1]TII 2014 preturi curente'!R169</f>
        <v>36422.299999999996</v>
      </c>
      <c r="T26" s="127">
        <f>+'[1]TII 2014 preturi curente'!DD169</f>
        <v>16404.3</v>
      </c>
      <c r="U26" s="127">
        <f>+'[1]TII 2014 preturi curente'!DE169</f>
        <v>5090.4000000000005</v>
      </c>
      <c r="V26" s="127">
        <f>+'[1]TII 2014 preturi curente'!DF169</f>
        <v>0</v>
      </c>
      <c r="W26" s="127">
        <f>+'[1]TII 2014 preturi curente'!DG169</f>
        <v>0</v>
      </c>
      <c r="X26" s="127">
        <f>+'[1]TII 2014 preturi curente'!DH169</f>
        <v>-6.3999999999999995</v>
      </c>
      <c r="Y26" s="127">
        <f>+'[1]TII 2014 preturi curente'!DI169</f>
        <v>-6.3999999999999995</v>
      </c>
      <c r="Z26" s="127">
        <f>+'[1]TII 2014 preturi curente'!DJ169</f>
        <v>5084</v>
      </c>
      <c r="AA26" s="127">
        <f>+'[1]TII 2014 preturi curente'!DK169</f>
        <v>4111.5</v>
      </c>
      <c r="AB26" s="127">
        <f>+'[1]TII 2014 preturi curente'!DN169</f>
        <v>10636.1</v>
      </c>
      <c r="AC26" s="127">
        <f>+'[1]TII 2014 preturi curente'!DO169</f>
        <v>186.39999999999998</v>
      </c>
      <c r="AD26" s="127">
        <f>+'[1]TII 2014 preturi curente'!DP169</f>
        <v>36422.300000000003</v>
      </c>
      <c r="AE26" s="126" t="s">
        <v>56</v>
      </c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</row>
    <row r="27" spans="1:62" s="32" customFormat="1" ht="12.95" customHeight="1" x14ac:dyDescent="0.2">
      <c r="A27" s="45">
        <v>35</v>
      </c>
      <c r="B27" s="45" t="s">
        <v>81</v>
      </c>
      <c r="C27" s="127">
        <f>+'[1]TII 2014 preturi curente'!B170</f>
        <v>61463.4</v>
      </c>
      <c r="D27" s="127">
        <f>+'[1]TII 2014 preturi curente'!C170</f>
        <v>0.2</v>
      </c>
      <c r="E27" s="127">
        <f>+'[1]TII 2014 preturi curente'!D170</f>
        <v>28.299999999999997</v>
      </c>
      <c r="F27" s="127">
        <f>+'[1]TII 2014 preturi curente'!E170</f>
        <v>61491.9</v>
      </c>
      <c r="G27" s="127">
        <f>+'[1]TII 2014 preturi curente'!F170</f>
        <v>23.400000000000002</v>
      </c>
      <c r="H27" s="127">
        <f>+'[1]TII 2014 preturi curente'!G170</f>
        <v>61515.3</v>
      </c>
      <c r="I27" s="205">
        <v>35</v>
      </c>
      <c r="J27" s="31">
        <f>+'[1]TII 2014 preturi curente'!G170</f>
        <v>61515.3</v>
      </c>
      <c r="K27" s="127">
        <f>+'[1]TII 2014 preturi curente'!J170</f>
        <v>187.6</v>
      </c>
      <c r="L27" s="127"/>
      <c r="M27" s="127">
        <f>+'[1]TII 2014 preturi curente'!M170</f>
        <v>125.89999999999999</v>
      </c>
      <c r="N27" s="127">
        <f>+'[1]TII 2014 preturi curente'!L170</f>
        <v>0.1</v>
      </c>
      <c r="O27" s="127">
        <f>+'[1]TII 2014 preturi curente'!K170</f>
        <v>1825.0000000000002</v>
      </c>
      <c r="P27" s="127">
        <f>+'[1]TII 2014 preturi curente'!N170</f>
        <v>1951.0000000000002</v>
      </c>
      <c r="Q27" s="127">
        <f>+'[2]TII 2014 preturi curente'!O170+'[2]TII 2014 preturi curente'!P170</f>
        <v>0</v>
      </c>
      <c r="R27" s="127">
        <f>+'[1]TII 2014 preturi curente'!Q170</f>
        <v>-986.1</v>
      </c>
      <c r="S27" s="127">
        <f>+'[1]TII 2014 preturi curente'!R170</f>
        <v>62667.8</v>
      </c>
      <c r="T27" s="127">
        <f>+'[1]TII 2014 preturi curente'!DD170</f>
        <v>49017.799999999996</v>
      </c>
      <c r="U27" s="127">
        <f>+'[1]TII 2014 preturi curente'!DE170</f>
        <v>12176.3</v>
      </c>
      <c r="V27" s="127">
        <f>+'[1]TII 2014 preturi curente'!DF170</f>
        <v>0</v>
      </c>
      <c r="W27" s="127">
        <f>+'[1]TII 2014 preturi curente'!DG170</f>
        <v>0</v>
      </c>
      <c r="X27" s="127">
        <f>+'[1]TII 2014 preturi curente'!DH170</f>
        <v>28.299999999999997</v>
      </c>
      <c r="Y27" s="127">
        <f>+'[1]TII 2014 preturi curente'!DI170</f>
        <v>28.299999999999997</v>
      </c>
      <c r="Z27" s="127">
        <f>+'[1]TII 2014 preturi curente'!DJ170</f>
        <v>12204.599999999999</v>
      </c>
      <c r="AA27" s="127">
        <f>+'[1]TII 2014 preturi curente'!DK170</f>
        <v>0</v>
      </c>
      <c r="AB27" s="127">
        <f>+'[1]TII 2014 preturi curente'!DN170</f>
        <v>1432.3</v>
      </c>
      <c r="AC27" s="127">
        <f>+'[1]TII 2014 preturi curente'!DO170</f>
        <v>13.099999999999969</v>
      </c>
      <c r="AD27" s="127">
        <f>+'[1]TII 2014 preturi curente'!DP170</f>
        <v>62667.799999999996</v>
      </c>
      <c r="AE27" s="126">
        <v>35</v>
      </c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</row>
    <row r="28" spans="1:62" s="32" customFormat="1" ht="20.25" customHeight="1" x14ac:dyDescent="0.2">
      <c r="A28" s="45" t="s">
        <v>57</v>
      </c>
      <c r="B28" s="45" t="s">
        <v>177</v>
      </c>
      <c r="C28" s="127">
        <f>+'[1]TII 2014 preturi curente'!B171</f>
        <v>13305.9</v>
      </c>
      <c r="D28" s="127">
        <f>+'[1]TII 2014 preturi curente'!C171</f>
        <v>1</v>
      </c>
      <c r="E28" s="127">
        <f>+'[1]TII 2014 preturi curente'!D171</f>
        <v>1694.4</v>
      </c>
      <c r="F28" s="127">
        <f>+'[1]TII 2014 preturi curente'!E171</f>
        <v>15001.300000000001</v>
      </c>
      <c r="G28" s="127">
        <f>+'[1]TII 2014 preturi curente'!F171</f>
        <v>98.699999999999989</v>
      </c>
      <c r="H28" s="127">
        <f>+'[1]TII 2014 preturi curente'!G171</f>
        <v>15100</v>
      </c>
      <c r="I28" s="205" t="s">
        <v>57</v>
      </c>
      <c r="J28" s="31">
        <f>+'[1]TII 2014 preturi curente'!G171</f>
        <v>15100</v>
      </c>
      <c r="K28" s="127">
        <f>+'[1]TII 2014 preturi curente'!J171</f>
        <v>662.49999999999989</v>
      </c>
      <c r="L28" s="127"/>
      <c r="M28" s="127">
        <f>+'[1]TII 2014 preturi curente'!M171</f>
        <v>0</v>
      </c>
      <c r="N28" s="127">
        <f>+'[1]TII 2014 preturi curente'!L171</f>
        <v>0</v>
      </c>
      <c r="O28" s="127">
        <f>+'[1]TII 2014 preturi curente'!K171</f>
        <v>379.5</v>
      </c>
      <c r="P28" s="127">
        <f>+'[1]TII 2014 preturi curente'!N171</f>
        <v>379.5</v>
      </c>
      <c r="Q28" s="127">
        <f>+'[2]TII 2014 preturi curente'!O171+'[2]TII 2014 preturi curente'!P171</f>
        <v>161.1</v>
      </c>
      <c r="R28" s="127">
        <f>+'[1]TII 2014 preturi curente'!Q171</f>
        <v>2.7</v>
      </c>
      <c r="S28" s="127">
        <f>+'[1]TII 2014 preturi curente'!R171</f>
        <v>16305.800000000001</v>
      </c>
      <c r="T28" s="127">
        <f>+'[1]TII 2014 preturi curente'!DD171</f>
        <v>8352</v>
      </c>
      <c r="U28" s="127">
        <f>+'[1]TII 2014 preturi curente'!DE171</f>
        <v>3158.8</v>
      </c>
      <c r="V28" s="127">
        <f>+'[1]TII 2014 preturi curente'!DF171</f>
        <v>0</v>
      </c>
      <c r="W28" s="127">
        <f>+'[1]TII 2014 preturi curente'!DG171</f>
        <v>0</v>
      </c>
      <c r="X28" s="127">
        <f>+'[1]TII 2014 preturi curente'!DH171</f>
        <v>1694.4</v>
      </c>
      <c r="Y28" s="127">
        <f>+'[1]TII 2014 preturi curente'!DI171</f>
        <v>1694.4</v>
      </c>
      <c r="Z28" s="127">
        <f>+'[1]TII 2014 preturi curente'!DJ171</f>
        <v>4853.2</v>
      </c>
      <c r="AA28" s="127">
        <f>+'[1]TII 2014 preturi curente'!DK171</f>
        <v>0</v>
      </c>
      <c r="AB28" s="127">
        <f>+'[1]TII 2014 preturi curente'!DN171</f>
        <v>2962.5</v>
      </c>
      <c r="AC28" s="127">
        <f>+'[1]TII 2014 preturi curente'!DO171</f>
        <v>138.1</v>
      </c>
      <c r="AD28" s="127">
        <f>+'[1]TII 2014 preturi curente'!DP171</f>
        <v>16305.800000000003</v>
      </c>
      <c r="AE28" s="126" t="s">
        <v>57</v>
      </c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</row>
    <row r="29" spans="1:62" s="32" customFormat="1" ht="10.5" customHeight="1" x14ac:dyDescent="0.2">
      <c r="A29" s="45" t="s">
        <v>58</v>
      </c>
      <c r="B29" s="45" t="s">
        <v>82</v>
      </c>
      <c r="C29" s="127">
        <f>+'[1]TII 2014 preturi curente'!B172</f>
        <v>99638.8</v>
      </c>
      <c r="D29" s="127">
        <f>+'[1]TII 2014 preturi curente'!C172</f>
        <v>1343</v>
      </c>
      <c r="E29" s="127">
        <f>+'[1]TII 2014 preturi curente'!D172</f>
        <v>3723.8</v>
      </c>
      <c r="F29" s="127">
        <f>+'[1]TII 2014 preturi curente'!E172</f>
        <v>104705.59999999999</v>
      </c>
      <c r="G29" s="127">
        <f>+'[1]TII 2014 preturi curente'!F172</f>
        <v>0</v>
      </c>
      <c r="H29" s="127">
        <f>+'[1]TII 2014 preturi curente'!G172</f>
        <v>104705.59999999999</v>
      </c>
      <c r="I29" s="205" t="s">
        <v>58</v>
      </c>
      <c r="J29" s="31">
        <f>+'[1]TII 2014 preturi curente'!G172</f>
        <v>104705.59999999999</v>
      </c>
      <c r="K29" s="127">
        <f>+'[1]TII 2014 preturi curente'!J172</f>
        <v>501.5</v>
      </c>
      <c r="L29" s="127"/>
      <c r="M29" s="127">
        <f>+'[1]TII 2014 preturi curente'!M172</f>
        <v>0</v>
      </c>
      <c r="N29" s="127">
        <f>+'[1]TII 2014 preturi curente'!L172</f>
        <v>0</v>
      </c>
      <c r="O29" s="127">
        <f>+'[1]TII 2014 preturi curente'!K172</f>
        <v>11579.4</v>
      </c>
      <c r="P29" s="127">
        <f>+'[1]TII 2014 preturi curente'!N172</f>
        <v>11579.4</v>
      </c>
      <c r="Q29" s="127">
        <f>+'[2]TII 2014 preturi curente'!O172+'[2]TII 2014 preturi curente'!P172</f>
        <v>39.1</v>
      </c>
      <c r="R29" s="127">
        <f>+'[1]TII 2014 preturi curente'!Q172</f>
        <v>1.9000000000000001</v>
      </c>
      <c r="S29" s="127">
        <f>+'[1]TII 2014 preturi curente'!R172</f>
        <v>116827.5</v>
      </c>
      <c r="T29" s="127">
        <f>+'[1]TII 2014 preturi curente'!DD172</f>
        <v>37439.399999999987</v>
      </c>
      <c r="U29" s="127">
        <f>+'[1]TII 2014 preturi curente'!DE172</f>
        <v>930.9</v>
      </c>
      <c r="V29" s="127">
        <f>+'[1]TII 2014 preturi curente'!DF172</f>
        <v>0</v>
      </c>
      <c r="W29" s="127">
        <f>+'[1]TII 2014 preturi curente'!DG172</f>
        <v>0</v>
      </c>
      <c r="X29" s="127">
        <f>+'[1]TII 2014 preturi curente'!DH172</f>
        <v>3723.8</v>
      </c>
      <c r="Y29" s="127">
        <f>+'[1]TII 2014 preturi curente'!DI172</f>
        <v>3723.8</v>
      </c>
      <c r="Z29" s="127">
        <f>+'[1]TII 2014 preturi curente'!DJ172</f>
        <v>4654.7000000000007</v>
      </c>
      <c r="AA29" s="127">
        <f>+'[1]TII 2014 preturi curente'!DK172</f>
        <v>78043.600000000006</v>
      </c>
      <c r="AB29" s="127">
        <f>+'[1]TII 2014 preturi curente'!DN172</f>
        <v>1842.8999999999999</v>
      </c>
      <c r="AC29" s="127">
        <f>+'[1]TII 2014 preturi curente'!DO172</f>
        <v>-5153.0999999999995</v>
      </c>
      <c r="AD29" s="127">
        <f>+'[1]TII 2014 preturi curente'!DP172</f>
        <v>116827.49999999999</v>
      </c>
      <c r="AE29" s="126" t="s">
        <v>58</v>
      </c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</row>
    <row r="30" spans="1:62" s="32" customFormat="1" ht="23.25" customHeight="1" x14ac:dyDescent="0.2">
      <c r="A30" s="45" t="s">
        <v>59</v>
      </c>
      <c r="B30" s="45" t="s">
        <v>111</v>
      </c>
      <c r="C30" s="127">
        <f>+'[1]TII 2014 preturi curente'!B173</f>
        <v>153200.90000000002</v>
      </c>
      <c r="D30" s="127">
        <f>+'[1]TII 2014 preturi curente'!C173</f>
        <v>0</v>
      </c>
      <c r="E30" s="127">
        <f>+'[1]TII 2014 preturi curente'!D173</f>
        <v>1.6000000000000003</v>
      </c>
      <c r="F30" s="127">
        <f>+'[1]TII 2014 preturi curente'!E173</f>
        <v>153202.50000000003</v>
      </c>
      <c r="G30" s="127">
        <f>+'[1]TII 2014 preturi curente'!F173</f>
        <v>0</v>
      </c>
      <c r="H30" s="127">
        <f>+'[1]TII 2014 preturi curente'!G173</f>
        <v>153202.50000000003</v>
      </c>
      <c r="I30" s="205" t="s">
        <v>59</v>
      </c>
      <c r="J30" s="31">
        <f>+'[1]TII 2014 preturi curente'!G173</f>
        <v>153202.50000000003</v>
      </c>
      <c r="K30" s="127">
        <f>+'[1]TII 2014 preturi curente'!J173</f>
        <v>15.799999999999999</v>
      </c>
      <c r="L30" s="127"/>
      <c r="M30" s="127">
        <f>+'[1]TII 2014 preturi curente'!M173</f>
        <v>0</v>
      </c>
      <c r="N30" s="127">
        <f>+'[1]TII 2014 preturi curente'!L173</f>
        <v>0</v>
      </c>
      <c r="O30" s="127">
        <f>+'[1]TII 2014 preturi curente'!K173</f>
        <v>15.6</v>
      </c>
      <c r="P30" s="127">
        <f>+'[1]TII 2014 preturi curente'!N173</f>
        <v>15.6</v>
      </c>
      <c r="Q30" s="127">
        <f>+'[2]TII 2014 preturi curente'!O173+'[2]TII 2014 preturi curente'!P173</f>
        <v>-145280.20000000001</v>
      </c>
      <c r="R30" s="127">
        <f>+'[1]TII 2014 preturi curente'!Q173</f>
        <v>-94.7</v>
      </c>
      <c r="S30" s="127">
        <f>+'[1]TII 2014 preturi curente'!R173</f>
        <v>7859.0000000000155</v>
      </c>
      <c r="T30" s="127">
        <f>+'[1]TII 2014 preturi curente'!DD173</f>
        <v>6590.7000000000016</v>
      </c>
      <c r="U30" s="127">
        <f>+'[1]TII 2014 preturi curente'!DE173</f>
        <v>1073.5999999999999</v>
      </c>
      <c r="V30" s="127">
        <f>+'[1]TII 2014 preturi curente'!DF173</f>
        <v>0</v>
      </c>
      <c r="W30" s="127">
        <f>+'[1]TII 2014 preturi curente'!DG173</f>
        <v>0</v>
      </c>
      <c r="X30" s="127">
        <f>+'[1]TII 2014 preturi curente'!DH173</f>
        <v>1.6000000000000003</v>
      </c>
      <c r="Y30" s="127">
        <f>+'[1]TII 2014 preturi curente'!DI173</f>
        <v>1.6000000000000003</v>
      </c>
      <c r="Z30" s="127">
        <f>+'[1]TII 2014 preturi curente'!DJ173</f>
        <v>1075.1999999999998</v>
      </c>
      <c r="AA30" s="127">
        <f>+'[1]TII 2014 preturi curente'!DK173</f>
        <v>0</v>
      </c>
      <c r="AB30" s="127">
        <f>+'[1]TII 2014 preturi curente'!DN173</f>
        <v>193.1</v>
      </c>
      <c r="AC30" s="127">
        <f>+'[1]TII 2014 preturi curente'!DO173</f>
        <v>0</v>
      </c>
      <c r="AD30" s="127">
        <f>+'[1]TII 2014 preturi curente'!DP173</f>
        <v>7859.0000000000018</v>
      </c>
      <c r="AE30" s="126" t="s">
        <v>59</v>
      </c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</row>
    <row r="31" spans="1:62" s="32" customFormat="1" ht="10.5" customHeight="1" x14ac:dyDescent="0.2">
      <c r="A31" s="45" t="s">
        <v>60</v>
      </c>
      <c r="B31" s="45" t="s">
        <v>83</v>
      </c>
      <c r="C31" s="127">
        <f>+'[1]TII 2014 preturi curente'!B174</f>
        <v>92679.4</v>
      </c>
      <c r="D31" s="127">
        <f>+'[1]TII 2014 preturi curente'!C174</f>
        <v>0</v>
      </c>
      <c r="E31" s="127">
        <f>+'[1]TII 2014 preturi curente'!D174</f>
        <v>8370.6000000000022</v>
      </c>
      <c r="F31" s="127">
        <f>+'[1]TII 2014 preturi curente'!E174</f>
        <v>101050</v>
      </c>
      <c r="G31" s="127">
        <f>+'[1]TII 2014 preturi curente'!F174</f>
        <v>0</v>
      </c>
      <c r="H31" s="127">
        <f>+'[1]TII 2014 preturi curente'!G174</f>
        <v>101050</v>
      </c>
      <c r="I31" s="205" t="s">
        <v>60</v>
      </c>
      <c r="J31" s="31">
        <f>+'[1]TII 2014 preturi curente'!G174</f>
        <v>101050</v>
      </c>
      <c r="K31" s="127">
        <f>+'[1]TII 2014 preturi curente'!J174</f>
        <v>2358.5</v>
      </c>
      <c r="L31" s="127"/>
      <c r="M31" s="127">
        <f>+'[1]TII 2014 preturi curente'!M174</f>
        <v>0</v>
      </c>
      <c r="N31" s="127">
        <f>+'[1]TII 2014 preturi curente'!L174</f>
        <v>0</v>
      </c>
      <c r="O31" s="127">
        <f>+'[1]TII 2014 preturi curente'!K174</f>
        <v>1606.6999999999998</v>
      </c>
      <c r="P31" s="127">
        <f>+'[1]TII 2014 preturi curente'!N174</f>
        <v>1606.6999999999998</v>
      </c>
      <c r="Q31" s="127">
        <f>+'[2]TII 2014 preturi curente'!O174+'[2]TII 2014 preturi curente'!P174</f>
        <v>-39195.699999999997</v>
      </c>
      <c r="R31" s="127">
        <f>+'[1]TII 2014 preturi curente'!Q174</f>
        <v>-1028</v>
      </c>
      <c r="S31" s="127">
        <f>+'[1]TII 2014 preturi curente'!R174</f>
        <v>64791.499999999993</v>
      </c>
      <c r="T31" s="127">
        <f>+'[1]TII 2014 preturi curente'!DD174</f>
        <v>19204</v>
      </c>
      <c r="U31" s="127">
        <f>+'[1]TII 2014 preturi curente'!DE174</f>
        <v>12598.999999999998</v>
      </c>
      <c r="V31" s="127">
        <f>+'[1]TII 2014 preturi curente'!DF174</f>
        <v>0</v>
      </c>
      <c r="W31" s="127">
        <f>+'[1]TII 2014 preturi curente'!DG174</f>
        <v>0</v>
      </c>
      <c r="X31" s="127">
        <f>+'[1]TII 2014 preturi curente'!DH174</f>
        <v>8370.6000000000022</v>
      </c>
      <c r="Y31" s="127">
        <f>+'[1]TII 2014 preturi curente'!DI174</f>
        <v>8370.6000000000022</v>
      </c>
      <c r="Z31" s="127">
        <f>+'[1]TII 2014 preturi curente'!DJ174</f>
        <v>20969.600000000002</v>
      </c>
      <c r="AA31" s="127">
        <f>+'[1]TII 2014 preturi curente'!DK174</f>
        <v>0</v>
      </c>
      <c r="AB31" s="127">
        <f>+'[1]TII 2014 preturi curente'!DN174</f>
        <v>24617.900000000005</v>
      </c>
      <c r="AC31" s="127">
        <f>+'[1]TII 2014 preturi curente'!DO174</f>
        <v>0</v>
      </c>
      <c r="AD31" s="127">
        <f>+'[1]TII 2014 preturi curente'!DP174</f>
        <v>64791.500000000007</v>
      </c>
      <c r="AE31" s="126" t="s">
        <v>60</v>
      </c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</row>
    <row r="32" spans="1:62" s="32" customFormat="1" ht="10.5" customHeight="1" x14ac:dyDescent="0.2">
      <c r="A32" s="45" t="s">
        <v>61</v>
      </c>
      <c r="B32" s="45" t="s">
        <v>84</v>
      </c>
      <c r="C32" s="127">
        <f>+'[1]TII 2014 preturi curente'!B175</f>
        <v>20972.9</v>
      </c>
      <c r="D32" s="127">
        <f>+'[1]TII 2014 preturi curente'!C175</f>
        <v>0</v>
      </c>
      <c r="E32" s="127">
        <f>+'[1]TII 2014 preturi curente'!D175</f>
        <v>40</v>
      </c>
      <c r="F32" s="127">
        <f>+'[1]TII 2014 preturi curente'!E175</f>
        <v>21012.9</v>
      </c>
      <c r="G32" s="127">
        <f>+'[1]TII 2014 preturi curente'!F175</f>
        <v>358.3</v>
      </c>
      <c r="H32" s="127">
        <f>+'[1]TII 2014 preturi curente'!G175</f>
        <v>21371.200000000001</v>
      </c>
      <c r="I32" s="205" t="s">
        <v>61</v>
      </c>
      <c r="J32" s="31">
        <f>+'[1]TII 2014 preturi curente'!G175</f>
        <v>21371.200000000001</v>
      </c>
      <c r="K32" s="127">
        <f>+'[1]TII 2014 preturi curente'!J175</f>
        <v>3837</v>
      </c>
      <c r="L32" s="127"/>
      <c r="M32" s="127">
        <f>+'[1]TII 2014 preturi curente'!M175</f>
        <v>157.19999999999999</v>
      </c>
      <c r="N32" s="127">
        <f>+'[1]TII 2014 preturi curente'!L175</f>
        <v>0</v>
      </c>
      <c r="O32" s="127">
        <f>+'[1]TII 2014 preturi curente'!K175</f>
        <v>1479.3</v>
      </c>
      <c r="P32" s="127">
        <f>+'[1]TII 2014 preturi curente'!N175</f>
        <v>1636.5</v>
      </c>
      <c r="Q32" s="127">
        <f>+'[2]TII 2014 preturi curente'!O175+'[2]TII 2014 preturi curente'!P175</f>
        <v>0</v>
      </c>
      <c r="R32" s="127">
        <f>+'[1]TII 2014 preturi curente'!Q175</f>
        <v>0</v>
      </c>
      <c r="S32" s="127">
        <f>+'[1]TII 2014 preturi curente'!R175</f>
        <v>26844.7</v>
      </c>
      <c r="T32" s="127">
        <f>+'[1]TII 2014 preturi curente'!DD175</f>
        <v>11633.599999999995</v>
      </c>
      <c r="U32" s="127">
        <f>+'[1]TII 2014 preturi curente'!DE175</f>
        <v>10934.599999999999</v>
      </c>
      <c r="V32" s="127">
        <f>+'[1]TII 2014 preturi curente'!DF175</f>
        <v>0</v>
      </c>
      <c r="W32" s="127">
        <f>+'[1]TII 2014 preturi curente'!DG175</f>
        <v>490.5</v>
      </c>
      <c r="X32" s="127">
        <f>+'[1]TII 2014 preturi curente'!DH175</f>
        <v>40</v>
      </c>
      <c r="Y32" s="127">
        <f>+'[1]TII 2014 preturi curente'!DI175</f>
        <v>530.5</v>
      </c>
      <c r="Z32" s="127">
        <f>+'[1]TII 2014 preturi curente'!DJ175</f>
        <v>11465.099999999999</v>
      </c>
      <c r="AA32" s="127">
        <f>+'[1]TII 2014 preturi curente'!DK175</f>
        <v>0</v>
      </c>
      <c r="AB32" s="127">
        <f>+'[1]TII 2014 preturi curente'!DN175</f>
        <v>3746</v>
      </c>
      <c r="AC32" s="127">
        <f>+'[1]TII 2014 preturi curente'!DO175</f>
        <v>0</v>
      </c>
      <c r="AD32" s="127">
        <f>+'[1]TII 2014 preturi curente'!DP175</f>
        <v>26844.699999999993</v>
      </c>
      <c r="AE32" s="126" t="s">
        <v>61</v>
      </c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</row>
    <row r="33" spans="1:62" s="32" customFormat="1" ht="20.25" customHeight="1" x14ac:dyDescent="0.2">
      <c r="A33" s="45" t="s">
        <v>62</v>
      </c>
      <c r="B33" s="45" t="s">
        <v>112</v>
      </c>
      <c r="C33" s="127">
        <f>+'[1]TII 2014 preturi curente'!B176</f>
        <v>9026.8000000000011</v>
      </c>
      <c r="D33" s="127">
        <f>+'[1]TII 2014 preturi curente'!C176</f>
        <v>0</v>
      </c>
      <c r="E33" s="127">
        <f>+'[1]TII 2014 preturi curente'!D176</f>
        <v>956.69999999999993</v>
      </c>
      <c r="F33" s="127">
        <f>+'[1]TII 2014 preturi curente'!E176</f>
        <v>9983.5</v>
      </c>
      <c r="G33" s="127">
        <f>+'[1]TII 2014 preturi curente'!F176</f>
        <v>59.8</v>
      </c>
      <c r="H33" s="127">
        <f>+'[1]TII 2014 preturi curente'!G176</f>
        <v>10043.299999999999</v>
      </c>
      <c r="I33" s="205" t="s">
        <v>62</v>
      </c>
      <c r="J33" s="31">
        <f>+'[1]TII 2014 preturi curente'!G176</f>
        <v>10043.299999999999</v>
      </c>
      <c r="K33" s="127">
        <f>+'[1]TII 2014 preturi curente'!J176</f>
        <v>3808.4</v>
      </c>
      <c r="L33" s="127"/>
      <c r="M33" s="127">
        <f>+'[1]TII 2014 preturi curente'!M176</f>
        <v>217.2</v>
      </c>
      <c r="N33" s="127">
        <f>+'[1]TII 2014 preturi curente'!L176</f>
        <v>0</v>
      </c>
      <c r="O33" s="127">
        <f>+'[1]TII 2014 preturi curente'!K176</f>
        <v>289</v>
      </c>
      <c r="P33" s="127">
        <f>+'[1]TII 2014 preturi curente'!N176</f>
        <v>506.2</v>
      </c>
      <c r="Q33" s="127">
        <f>+'[2]TII 2014 preturi curente'!O176+'[2]TII 2014 preturi curente'!P176</f>
        <v>713.1</v>
      </c>
      <c r="R33" s="127">
        <f>+'[1]TII 2014 preturi curente'!Q176</f>
        <v>0</v>
      </c>
      <c r="S33" s="127">
        <f>+'[1]TII 2014 preturi curente'!R176</f>
        <v>15070.999999999998</v>
      </c>
      <c r="T33" s="127">
        <f>+'[1]TII 2014 preturi curente'!DD176</f>
        <v>9674.1999999999989</v>
      </c>
      <c r="U33" s="127">
        <f>+'[1]TII 2014 preturi curente'!DE176</f>
        <v>3049.4</v>
      </c>
      <c r="V33" s="127">
        <f>+'[1]TII 2014 preturi curente'!DF176</f>
        <v>0</v>
      </c>
      <c r="W33" s="127">
        <f>+'[1]TII 2014 preturi curente'!DG176</f>
        <v>22.7</v>
      </c>
      <c r="X33" s="127">
        <f>+'[1]TII 2014 preturi curente'!DH176</f>
        <v>956.69999999999993</v>
      </c>
      <c r="Y33" s="127">
        <f>+'[1]TII 2014 preturi curente'!DI176</f>
        <v>979.4</v>
      </c>
      <c r="Z33" s="127">
        <f>+'[1]TII 2014 preturi curente'!DJ176</f>
        <v>4028.7999999999997</v>
      </c>
      <c r="AA33" s="127">
        <f>+'[1]TII 2014 preturi curente'!DK176</f>
        <v>259</v>
      </c>
      <c r="AB33" s="127">
        <f>+'[1]TII 2014 preturi curente'!DN176</f>
        <v>1070.0999999999999</v>
      </c>
      <c r="AC33" s="127">
        <f>+'[1]TII 2014 preturi curente'!DO176</f>
        <v>38.9</v>
      </c>
      <c r="AD33" s="127">
        <f>+'[1]TII 2014 preturi curente'!DP176</f>
        <v>15071</v>
      </c>
      <c r="AE33" s="126" t="s">
        <v>62</v>
      </c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</row>
    <row r="34" spans="1:62" s="32" customFormat="1" ht="11.25" customHeight="1" x14ac:dyDescent="0.2">
      <c r="A34" s="45">
        <v>61</v>
      </c>
      <c r="B34" s="45" t="s">
        <v>85</v>
      </c>
      <c r="C34" s="127">
        <f>+'[1]TII 2014 preturi curente'!B177</f>
        <v>22449.4</v>
      </c>
      <c r="D34" s="127">
        <f>+'[1]TII 2014 preturi curente'!C177</f>
        <v>5.4</v>
      </c>
      <c r="E34" s="127">
        <f>+'[1]TII 2014 preturi curente'!D177</f>
        <v>965.30000000000007</v>
      </c>
      <c r="F34" s="127">
        <f>+'[1]TII 2014 preturi curente'!E177</f>
        <v>23420.100000000002</v>
      </c>
      <c r="G34" s="127">
        <f>+'[1]TII 2014 preturi curente'!F177</f>
        <v>0</v>
      </c>
      <c r="H34" s="127">
        <f>+'[1]TII 2014 preturi curente'!G177</f>
        <v>23420.100000000002</v>
      </c>
      <c r="I34" s="205">
        <v>61</v>
      </c>
      <c r="J34" s="31">
        <f>+'[1]TII 2014 preturi curente'!G177</f>
        <v>23420.100000000002</v>
      </c>
      <c r="K34" s="127">
        <f>+'[1]TII 2014 preturi curente'!J177</f>
        <v>1551.9</v>
      </c>
      <c r="L34" s="127"/>
      <c r="M34" s="127">
        <f>+'[1]TII 2014 preturi curente'!M177</f>
        <v>3.4</v>
      </c>
      <c r="N34" s="127">
        <f>+'[1]TII 2014 preturi curente'!L177</f>
        <v>0</v>
      </c>
      <c r="O34" s="127">
        <f>+'[1]TII 2014 preturi curente'!K177</f>
        <v>3290.2000000000003</v>
      </c>
      <c r="P34" s="127">
        <f>+'[1]TII 2014 preturi curente'!N177</f>
        <v>3293.6000000000004</v>
      </c>
      <c r="Q34" s="127">
        <f>+'[2]TII 2014 preturi curente'!O177+'[2]TII 2014 preturi curente'!P177</f>
        <v>0</v>
      </c>
      <c r="R34" s="127">
        <f>+'[1]TII 2014 preturi curente'!Q177</f>
        <v>0</v>
      </c>
      <c r="S34" s="127">
        <f>+'[1]TII 2014 preturi curente'!R177</f>
        <v>28265.600000000006</v>
      </c>
      <c r="T34" s="127">
        <f>+'[1]TII 2014 preturi curente'!DD177</f>
        <v>10765.200000000003</v>
      </c>
      <c r="U34" s="127">
        <f>+'[1]TII 2014 preturi curente'!DE177</f>
        <v>14362.8</v>
      </c>
      <c r="V34" s="127">
        <f>+'[1]TII 2014 preturi curente'!DF177</f>
        <v>0</v>
      </c>
      <c r="W34" s="127">
        <f>+'[1]TII 2014 preturi curente'!DG177</f>
        <v>0</v>
      </c>
      <c r="X34" s="127">
        <f>+'[1]TII 2014 preturi curente'!DH177</f>
        <v>965.30000000000007</v>
      </c>
      <c r="Y34" s="127">
        <f>+'[1]TII 2014 preturi curente'!DI177</f>
        <v>965.30000000000007</v>
      </c>
      <c r="Z34" s="127">
        <f>+'[1]TII 2014 preturi curente'!DJ177</f>
        <v>15328.099999999999</v>
      </c>
      <c r="AA34" s="127">
        <f>+'[1]TII 2014 preturi curente'!DK177</f>
        <v>0</v>
      </c>
      <c r="AB34" s="127">
        <f>+'[1]TII 2014 preturi curente'!DN177</f>
        <v>2172.3000000000002</v>
      </c>
      <c r="AC34" s="127">
        <f>+'[1]TII 2014 preturi curente'!DO177</f>
        <v>0</v>
      </c>
      <c r="AD34" s="127">
        <f>+'[1]TII 2014 preturi curente'!DP177</f>
        <v>28265.599999999999</v>
      </c>
      <c r="AE34" s="126">
        <v>61</v>
      </c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</row>
    <row r="35" spans="1:62" s="32" customFormat="1" ht="21.75" customHeight="1" x14ac:dyDescent="0.2">
      <c r="A35" s="45" t="s">
        <v>63</v>
      </c>
      <c r="B35" s="45" t="s">
        <v>113</v>
      </c>
      <c r="C35" s="127">
        <f>+'[1]TII 2014 preturi curente'!B178</f>
        <v>25058.1</v>
      </c>
      <c r="D35" s="127">
        <f>+'[1]TII 2014 preturi curente'!C178</f>
        <v>4470.2000000000007</v>
      </c>
      <c r="E35" s="127">
        <f>+'[1]TII 2014 preturi curente'!D178</f>
        <v>0</v>
      </c>
      <c r="F35" s="127">
        <f>+'[1]TII 2014 preturi curente'!E178</f>
        <v>29528.3</v>
      </c>
      <c r="G35" s="127">
        <f>+'[1]TII 2014 preturi curente'!F178</f>
        <v>0</v>
      </c>
      <c r="H35" s="127">
        <f>+'[1]TII 2014 preturi curente'!G178</f>
        <v>29528.3</v>
      </c>
      <c r="I35" s="205" t="s">
        <v>63</v>
      </c>
      <c r="J35" s="31">
        <f>+'[1]TII 2014 preturi curente'!G178</f>
        <v>29528.3</v>
      </c>
      <c r="K35" s="127">
        <f>+'[1]TII 2014 preturi curente'!J178</f>
        <v>2752.3999999999996</v>
      </c>
      <c r="L35" s="127"/>
      <c r="M35" s="127">
        <f>+'[1]TII 2014 preturi curente'!M178</f>
        <v>0</v>
      </c>
      <c r="N35" s="127">
        <f>+'[1]TII 2014 preturi curente'!L178</f>
        <v>0</v>
      </c>
      <c r="O35" s="127">
        <f>+'[1]TII 2014 preturi curente'!K178</f>
        <v>414.7</v>
      </c>
      <c r="P35" s="127">
        <f>+'[1]TII 2014 preturi curente'!N178</f>
        <v>414.7</v>
      </c>
      <c r="Q35" s="127">
        <f>+'[2]TII 2014 preturi curente'!O178+'[2]TII 2014 preturi curente'!P178</f>
        <v>0</v>
      </c>
      <c r="R35" s="127">
        <f>+'[1]TII 2014 preturi curente'!Q178</f>
        <v>0</v>
      </c>
      <c r="S35" s="127">
        <f>+'[1]TII 2014 preturi curente'!R178</f>
        <v>32695.4</v>
      </c>
      <c r="T35" s="127">
        <f>+'[1]TII 2014 preturi curente'!DD178</f>
        <v>17999.699999999993</v>
      </c>
      <c r="U35" s="127">
        <f>+'[1]TII 2014 preturi curente'!DE178</f>
        <v>969.39999999999986</v>
      </c>
      <c r="V35" s="127">
        <f>+'[1]TII 2014 preturi curente'!DF178</f>
        <v>0</v>
      </c>
      <c r="W35" s="127">
        <f>+'[1]TII 2014 preturi curente'!DG178</f>
        <v>0</v>
      </c>
      <c r="X35" s="127">
        <f>+'[1]TII 2014 preturi curente'!DH178</f>
        <v>0</v>
      </c>
      <c r="Y35" s="127">
        <f>+'[1]TII 2014 preturi curente'!DI178</f>
        <v>0</v>
      </c>
      <c r="Z35" s="127">
        <f>+'[1]TII 2014 preturi curente'!DJ178</f>
        <v>969.39999999999986</v>
      </c>
      <c r="AA35" s="127">
        <f>+'[1]TII 2014 preturi curente'!DK178</f>
        <v>5814.4000000000005</v>
      </c>
      <c r="AB35" s="127">
        <f>+'[1]TII 2014 preturi curente'!DN178</f>
        <v>7911.9</v>
      </c>
      <c r="AC35" s="127">
        <f>+'[1]TII 2014 preturi curente'!DO178</f>
        <v>0</v>
      </c>
      <c r="AD35" s="127">
        <f>+'[1]TII 2014 preturi curente'!DP178</f>
        <v>32695.399999999994</v>
      </c>
      <c r="AE35" s="126" t="s">
        <v>63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</row>
    <row r="36" spans="1:62" s="32" customFormat="1" ht="11.25" customHeight="1" x14ac:dyDescent="0.2">
      <c r="A36" s="45" t="s">
        <v>64</v>
      </c>
      <c r="B36" s="45" t="s">
        <v>86</v>
      </c>
      <c r="C36" s="127">
        <f>+'[1]TII 2014 preturi curente'!B179</f>
        <v>34347</v>
      </c>
      <c r="D36" s="127">
        <f>+'[1]TII 2014 preturi curente'!C179</f>
        <v>0</v>
      </c>
      <c r="E36" s="127">
        <f>+'[1]TII 2014 preturi curente'!D179</f>
        <v>0</v>
      </c>
      <c r="F36" s="127">
        <f>+'[1]TII 2014 preturi curente'!E179</f>
        <v>34347</v>
      </c>
      <c r="G36" s="127">
        <f>+'[1]TII 2014 preturi curente'!F179</f>
        <v>0</v>
      </c>
      <c r="H36" s="127">
        <f>+'[1]TII 2014 preturi curente'!G179</f>
        <v>34347</v>
      </c>
      <c r="I36" s="205" t="s">
        <v>64</v>
      </c>
      <c r="J36" s="31">
        <f>+'[1]TII 2014 preturi curente'!G179</f>
        <v>34347</v>
      </c>
      <c r="K36" s="127">
        <f>+'[1]TII 2014 preturi curente'!J179</f>
        <v>1053.8</v>
      </c>
      <c r="L36" s="127"/>
      <c r="M36" s="127">
        <f>+'[1]TII 2014 preturi curente'!M179</f>
        <v>0</v>
      </c>
      <c r="N36" s="127">
        <f>+'[1]TII 2014 preturi curente'!L179</f>
        <v>0</v>
      </c>
      <c r="O36" s="127">
        <f>+'[1]TII 2014 preturi curente'!K179</f>
        <v>0</v>
      </c>
      <c r="P36" s="127">
        <f>+'[1]TII 2014 preturi curente'!N179</f>
        <v>0</v>
      </c>
      <c r="Q36" s="127">
        <f>+'[2]TII 2014 preturi curente'!O179+'[2]TII 2014 preturi curente'!P179</f>
        <v>0</v>
      </c>
      <c r="R36" s="127">
        <f>+'[1]TII 2014 preturi curente'!Q179</f>
        <v>0</v>
      </c>
      <c r="S36" s="127">
        <f>+'[1]TII 2014 preturi curente'!R179</f>
        <v>35400.800000000003</v>
      </c>
      <c r="T36" s="127">
        <f>+'[1]TII 2014 preturi curente'!DD179</f>
        <v>27306.400000000001</v>
      </c>
      <c r="U36" s="127">
        <f>+'[1]TII 2014 preturi curente'!DE179</f>
        <v>7646.1999999999989</v>
      </c>
      <c r="V36" s="127">
        <f>+'[1]TII 2014 preturi curente'!DF179</f>
        <v>0</v>
      </c>
      <c r="W36" s="127">
        <f>+'[1]TII 2014 preturi curente'!DG179</f>
        <v>0</v>
      </c>
      <c r="X36" s="127">
        <f>+'[1]TII 2014 preturi curente'!DH179</f>
        <v>0</v>
      </c>
      <c r="Y36" s="127">
        <f>+'[1]TII 2014 preturi curente'!DI179</f>
        <v>0</v>
      </c>
      <c r="Z36" s="127">
        <f>+'[1]TII 2014 preturi curente'!DJ179</f>
        <v>7646.1999999999989</v>
      </c>
      <c r="AA36" s="127">
        <f>+'[1]TII 2014 preturi curente'!DK179</f>
        <v>12.8</v>
      </c>
      <c r="AB36" s="127">
        <f>+'[1]TII 2014 preturi curente'!DN179</f>
        <v>435.4</v>
      </c>
      <c r="AC36" s="127">
        <f>+'[1]TII 2014 preturi curente'!DO179</f>
        <v>0</v>
      </c>
      <c r="AD36" s="127">
        <f>+'[1]TII 2014 preturi curente'!DP179</f>
        <v>35400.800000000003</v>
      </c>
      <c r="AE36" s="126" t="s">
        <v>64</v>
      </c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</row>
    <row r="37" spans="1:62" s="32" customFormat="1" ht="21.75" customHeight="1" x14ac:dyDescent="0.2">
      <c r="A37" s="45">
        <v>68</v>
      </c>
      <c r="B37" s="45" t="s">
        <v>114</v>
      </c>
      <c r="C37" s="127">
        <f>+'[1]TII 2014 preturi curente'!B180</f>
        <v>16886.7</v>
      </c>
      <c r="D37" s="127">
        <f>+'[1]TII 2014 preturi curente'!C180</f>
        <v>51335.8</v>
      </c>
      <c r="E37" s="127">
        <f>+'[1]TII 2014 preturi curente'!D180</f>
        <v>267.10000000000002</v>
      </c>
      <c r="F37" s="127">
        <f>+'[1]TII 2014 preturi curente'!E180</f>
        <v>68489.600000000006</v>
      </c>
      <c r="G37" s="127">
        <f>+'[1]TII 2014 preturi curente'!F180</f>
        <v>13.4</v>
      </c>
      <c r="H37" s="127">
        <f>+'[1]TII 2014 preturi curente'!G180</f>
        <v>68503</v>
      </c>
      <c r="I37" s="205">
        <v>68</v>
      </c>
      <c r="J37" s="31">
        <f>+'[1]TII 2014 preturi curente'!G180</f>
        <v>68503</v>
      </c>
      <c r="K37" s="127">
        <f>+'[1]TII 2014 preturi curente'!J180</f>
        <v>0.4</v>
      </c>
      <c r="L37" s="127"/>
      <c r="M37" s="127">
        <f>+'[1]TII 2014 preturi curente'!M180</f>
        <v>783.5</v>
      </c>
      <c r="N37" s="127">
        <f>+'[1]TII 2014 preturi curente'!L180</f>
        <v>0</v>
      </c>
      <c r="O37" s="127">
        <f>+'[1]TII 2014 preturi curente'!K180</f>
        <v>994.59999999999991</v>
      </c>
      <c r="P37" s="127">
        <f>+'[1]TII 2014 preturi curente'!N180</f>
        <v>1778.1</v>
      </c>
      <c r="Q37" s="127">
        <f>+'[2]TII 2014 preturi curente'!O180+'[2]TII 2014 preturi curente'!P180</f>
        <v>0</v>
      </c>
      <c r="R37" s="127">
        <f>+'[1]TII 2014 preturi curente'!Q180</f>
        <v>-198.9</v>
      </c>
      <c r="S37" s="127">
        <f>+'[1]TII 2014 preturi curente'!R180</f>
        <v>70082.600000000006</v>
      </c>
      <c r="T37" s="127">
        <f>+'[1]TII 2014 preturi curente'!DD180</f>
        <v>17445</v>
      </c>
      <c r="U37" s="127">
        <f>+'[1]TII 2014 preturi curente'!DE180</f>
        <v>52361.8</v>
      </c>
      <c r="V37" s="127">
        <f>+'[1]TII 2014 preturi curente'!DF180</f>
        <v>0</v>
      </c>
      <c r="W37" s="127">
        <f>+'[1]TII 2014 preturi curente'!DG180</f>
        <v>0</v>
      </c>
      <c r="X37" s="127">
        <f>+'[1]TII 2014 preturi curente'!DH180</f>
        <v>267.10000000000002</v>
      </c>
      <c r="Y37" s="127">
        <f>+'[1]TII 2014 preturi curente'!DI180</f>
        <v>267.10000000000002</v>
      </c>
      <c r="Z37" s="127">
        <f>+'[1]TII 2014 preturi curente'!DJ180</f>
        <v>52628.9</v>
      </c>
      <c r="AA37" s="127">
        <f>+'[1]TII 2014 preturi curente'!DK180</f>
        <v>0</v>
      </c>
      <c r="AB37" s="127">
        <f>+'[1]TII 2014 preturi curente'!DN180</f>
        <v>8.6999999999999993</v>
      </c>
      <c r="AC37" s="127">
        <f>+'[1]TII 2014 preturi curente'!DO180</f>
        <v>0</v>
      </c>
      <c r="AD37" s="127">
        <f>+'[1]TII 2014 preturi curente'!DP180</f>
        <v>70082.600000000006</v>
      </c>
      <c r="AE37" s="126">
        <v>68</v>
      </c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</row>
    <row r="38" spans="1:62" s="32" customFormat="1" ht="44.25" customHeight="1" x14ac:dyDescent="0.2">
      <c r="A38" s="45" t="s">
        <v>65</v>
      </c>
      <c r="B38" s="45" t="s">
        <v>178</v>
      </c>
      <c r="C38" s="127">
        <f>+'[1]TII 2014 preturi curente'!B181</f>
        <v>47710.5</v>
      </c>
      <c r="D38" s="127">
        <f>+'[1]TII 2014 preturi curente'!C181</f>
        <v>0.1</v>
      </c>
      <c r="E38" s="127">
        <f>+'[1]TII 2014 preturi curente'!D181</f>
        <v>13</v>
      </c>
      <c r="F38" s="127">
        <f>+'[1]TII 2014 preturi curente'!E181</f>
        <v>47723.600000000006</v>
      </c>
      <c r="G38" s="127">
        <f>+'[1]TII 2014 preturi curente'!F181</f>
        <v>2335.4</v>
      </c>
      <c r="H38" s="127">
        <f>+'[1]TII 2014 preturi curente'!G181</f>
        <v>50059</v>
      </c>
      <c r="I38" s="205" t="s">
        <v>65</v>
      </c>
      <c r="J38" s="31">
        <f>+'[1]TII 2014 preturi curente'!G181</f>
        <v>50059</v>
      </c>
      <c r="K38" s="127">
        <f>+'[1]TII 2014 preturi curente'!J181</f>
        <v>12855.800000000001</v>
      </c>
      <c r="L38" s="127"/>
      <c r="M38" s="127">
        <f>+'[1]TII 2014 preturi curente'!M181</f>
        <v>405.8</v>
      </c>
      <c r="N38" s="127">
        <f>+'[1]TII 2014 preturi curente'!L181</f>
        <v>0</v>
      </c>
      <c r="O38" s="127">
        <f>+'[1]TII 2014 preturi curente'!K181</f>
        <v>2847.6000000000004</v>
      </c>
      <c r="P38" s="127">
        <f>+'[1]TII 2014 preturi curente'!N181</f>
        <v>3253.4</v>
      </c>
      <c r="Q38" s="127">
        <f>+'[2]TII 2014 preturi curente'!O181+'[2]TII 2014 preturi curente'!P181</f>
        <v>0</v>
      </c>
      <c r="R38" s="127">
        <f>+'[1]TII 2014 preturi curente'!Q181</f>
        <v>0</v>
      </c>
      <c r="S38" s="127">
        <f>+'[1]TII 2014 preturi curente'!R181</f>
        <v>66168.200000000012</v>
      </c>
      <c r="T38" s="127">
        <f>+'[1]TII 2014 preturi curente'!DD181</f>
        <v>47779.899999999994</v>
      </c>
      <c r="U38" s="127">
        <f>+'[1]TII 2014 preturi curente'!DE181</f>
        <v>3356.9</v>
      </c>
      <c r="V38" s="127">
        <f>+'[1]TII 2014 preturi curente'!DF181</f>
        <v>0</v>
      </c>
      <c r="W38" s="127">
        <f>+'[1]TII 2014 preturi curente'!DG181</f>
        <v>0</v>
      </c>
      <c r="X38" s="127">
        <f>+'[1]TII 2014 preturi curente'!DH181</f>
        <v>13</v>
      </c>
      <c r="Y38" s="127">
        <f>+'[1]TII 2014 preturi curente'!DI181</f>
        <v>13</v>
      </c>
      <c r="Z38" s="127">
        <f>+'[1]TII 2014 preturi curente'!DJ181</f>
        <v>3369.8999999999996</v>
      </c>
      <c r="AA38" s="127">
        <f>+'[1]TII 2014 preturi curente'!DK181</f>
        <v>457</v>
      </c>
      <c r="AB38" s="127">
        <f>+'[1]TII 2014 preturi curente'!DN181</f>
        <v>14561.4</v>
      </c>
      <c r="AC38" s="127">
        <f>+'[1]TII 2014 preturi curente'!DO181</f>
        <v>0</v>
      </c>
      <c r="AD38" s="127">
        <f>+'[1]TII 2014 preturi curente'!DP181</f>
        <v>66168.2</v>
      </c>
      <c r="AE38" s="126" t="s">
        <v>65</v>
      </c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</row>
    <row r="39" spans="1:62" s="32" customFormat="1" ht="12" customHeight="1" x14ac:dyDescent="0.2">
      <c r="A39" s="45">
        <v>72</v>
      </c>
      <c r="B39" s="45" t="s">
        <v>87</v>
      </c>
      <c r="C39" s="127">
        <f>+'[1]TII 2014 preturi curente'!B182</f>
        <v>2565.1</v>
      </c>
      <c r="D39" s="127">
        <f>+'[1]TII 2014 preturi curente'!C182</f>
        <v>1437.2</v>
      </c>
      <c r="E39" s="127">
        <f>+'[1]TII 2014 preturi curente'!D182</f>
        <v>34.300000000000004</v>
      </c>
      <c r="F39" s="127">
        <f>+'[1]TII 2014 preturi curente'!E182</f>
        <v>4036.6000000000004</v>
      </c>
      <c r="G39" s="127">
        <f>+'[1]TII 2014 preturi curente'!F182</f>
        <v>-3.4</v>
      </c>
      <c r="H39" s="127">
        <f>+'[1]TII 2014 preturi curente'!G182</f>
        <v>4033.2000000000003</v>
      </c>
      <c r="I39" s="205">
        <v>72</v>
      </c>
      <c r="J39" s="31">
        <f>+'[1]TII 2014 preturi curente'!G182</f>
        <v>4033.2000000000003</v>
      </c>
      <c r="K39" s="127">
        <f>+'[1]TII 2014 preturi curente'!J182</f>
        <v>734.7</v>
      </c>
      <c r="L39" s="127"/>
      <c r="M39" s="127">
        <f>+'[1]TII 2014 preturi curente'!M182</f>
        <v>0</v>
      </c>
      <c r="N39" s="127">
        <f>+'[1]TII 2014 preturi curente'!L182</f>
        <v>0</v>
      </c>
      <c r="O39" s="127">
        <f>+'[1]TII 2014 preturi curente'!K182</f>
        <v>104.99999999999999</v>
      </c>
      <c r="P39" s="127">
        <f>+'[1]TII 2014 preturi curente'!N182</f>
        <v>104.99999999999999</v>
      </c>
      <c r="Q39" s="127">
        <f>+'[2]TII 2014 preturi curente'!O182+'[2]TII 2014 preturi curente'!P182</f>
        <v>0</v>
      </c>
      <c r="R39" s="127">
        <f>+'[1]TII 2014 preturi curente'!Q182</f>
        <v>0</v>
      </c>
      <c r="S39" s="127">
        <f>+'[1]TII 2014 preturi curente'!R182</f>
        <v>4872.9000000000005</v>
      </c>
      <c r="T39" s="127">
        <f>+'[1]TII 2014 preturi curente'!DD182</f>
        <v>0</v>
      </c>
      <c r="U39" s="127">
        <f>+'[1]TII 2014 preturi curente'!DE182</f>
        <v>0</v>
      </c>
      <c r="V39" s="127">
        <f>+'[1]TII 2014 preturi curente'!DF182</f>
        <v>33.700000000000003</v>
      </c>
      <c r="W39" s="127">
        <f>+'[1]TII 2014 preturi curente'!DG182</f>
        <v>0</v>
      </c>
      <c r="X39" s="127">
        <f>+'[1]TII 2014 preturi curente'!DH182</f>
        <v>0.6</v>
      </c>
      <c r="Y39" s="127">
        <f>+'[1]TII 2014 preturi curente'!DI182</f>
        <v>0.6</v>
      </c>
      <c r="Z39" s="127">
        <f>+'[1]TII 2014 preturi curente'!DJ182</f>
        <v>34.300000000000004</v>
      </c>
      <c r="AA39" s="127">
        <f>+'[1]TII 2014 preturi curente'!DK182</f>
        <v>4055.8</v>
      </c>
      <c r="AB39" s="127">
        <f>+'[1]TII 2014 preturi curente'!DN182</f>
        <v>782.8</v>
      </c>
      <c r="AC39" s="127">
        <f>+'[1]TII 2014 preturi curente'!DO182</f>
        <v>0</v>
      </c>
      <c r="AD39" s="127">
        <f>+'[1]TII 2014 preturi curente'!DP182</f>
        <v>4872.9000000000005</v>
      </c>
      <c r="AE39" s="126">
        <v>72</v>
      </c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</row>
    <row r="40" spans="1:62" s="32" customFormat="1" ht="31.5" customHeight="1" x14ac:dyDescent="0.2">
      <c r="A40" s="45" t="s">
        <v>66</v>
      </c>
      <c r="B40" s="45" t="s">
        <v>179</v>
      </c>
      <c r="C40" s="127">
        <f>+'[1]TII 2014 preturi curente'!B183</f>
        <v>15336.7</v>
      </c>
      <c r="D40" s="127">
        <f>+'[1]TII 2014 preturi curente'!C183</f>
        <v>0</v>
      </c>
      <c r="E40" s="127">
        <f>+'[1]TII 2014 preturi curente'!D183</f>
        <v>3.4</v>
      </c>
      <c r="F40" s="127">
        <f>+'[1]TII 2014 preturi curente'!E183</f>
        <v>15340.1</v>
      </c>
      <c r="G40" s="127">
        <f>+'[1]TII 2014 preturi curente'!F183</f>
        <v>119.9</v>
      </c>
      <c r="H40" s="127">
        <f>+'[1]TII 2014 preturi curente'!G183</f>
        <v>15460</v>
      </c>
      <c r="I40" s="205" t="s">
        <v>66</v>
      </c>
      <c r="J40" s="31">
        <f>+'[1]TII 2014 preturi curente'!G183</f>
        <v>15460</v>
      </c>
      <c r="K40" s="127">
        <f>+'[1]TII 2014 preturi curente'!J183</f>
        <v>20.100000000000001</v>
      </c>
      <c r="L40" s="127"/>
      <c r="M40" s="127">
        <f>+'[1]TII 2014 preturi curente'!M183</f>
        <v>0</v>
      </c>
      <c r="N40" s="127">
        <f>+'[1]TII 2014 preturi curente'!L183</f>
        <v>0</v>
      </c>
      <c r="O40" s="127">
        <f>+'[1]TII 2014 preturi curente'!K183</f>
        <v>603.20000000000005</v>
      </c>
      <c r="P40" s="127">
        <f>+'[1]TII 2014 preturi curente'!N183</f>
        <v>603.20000000000005</v>
      </c>
      <c r="Q40" s="127">
        <f>+'[2]TII 2014 preturi curente'!O183+'[2]TII 2014 preturi curente'!P183</f>
        <v>0</v>
      </c>
      <c r="R40" s="127">
        <f>+'[1]TII 2014 preturi curente'!Q183</f>
        <v>0</v>
      </c>
      <c r="S40" s="127">
        <f>+'[1]TII 2014 preturi curente'!R183</f>
        <v>16083.300000000001</v>
      </c>
      <c r="T40" s="127">
        <f>+'[1]TII 2014 preturi curente'!DD183</f>
        <v>15168.900000000003</v>
      </c>
      <c r="U40" s="127">
        <f>+'[1]TII 2014 preturi curente'!DE183</f>
        <v>908.3</v>
      </c>
      <c r="V40" s="127">
        <f>+'[1]TII 2014 preturi curente'!DF183</f>
        <v>0</v>
      </c>
      <c r="W40" s="127">
        <f>+'[1]TII 2014 preturi curente'!DG183</f>
        <v>0</v>
      </c>
      <c r="X40" s="127">
        <f>+'[1]TII 2014 preturi curente'!DH183</f>
        <v>3.4</v>
      </c>
      <c r="Y40" s="127">
        <f>+'[1]TII 2014 preturi curente'!DI183</f>
        <v>3.4</v>
      </c>
      <c r="Z40" s="127">
        <f>+'[1]TII 2014 preturi curente'!DJ183</f>
        <v>911.69999999999993</v>
      </c>
      <c r="AA40" s="127">
        <f>+'[1]TII 2014 preturi curente'!DK183</f>
        <v>0</v>
      </c>
      <c r="AB40" s="127">
        <f>+'[1]TII 2014 preturi curente'!DN183</f>
        <v>2.7</v>
      </c>
      <c r="AC40" s="127">
        <f>+'[1]TII 2014 preturi curente'!DO183</f>
        <v>0</v>
      </c>
      <c r="AD40" s="127">
        <f>+'[1]TII 2014 preturi curente'!DP183</f>
        <v>16083.300000000003</v>
      </c>
      <c r="AE40" s="126" t="s">
        <v>66</v>
      </c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</row>
    <row r="41" spans="1:62" s="32" customFormat="1" ht="9.75" customHeight="1" x14ac:dyDescent="0.2">
      <c r="A41" s="45" t="s">
        <v>67</v>
      </c>
      <c r="B41" s="45" t="s">
        <v>88</v>
      </c>
      <c r="C41" s="127">
        <f>+'[1]TII 2014 preturi curente'!B184</f>
        <v>27557.599999999999</v>
      </c>
      <c r="D41" s="127">
        <f>+'[1]TII 2014 preturi curente'!C184</f>
        <v>0</v>
      </c>
      <c r="E41" s="127">
        <f>+'[1]TII 2014 preturi curente'!D184</f>
        <v>4.5</v>
      </c>
      <c r="F41" s="127">
        <f>+'[1]TII 2014 preturi curente'!E184</f>
        <v>27562.1</v>
      </c>
      <c r="G41" s="127">
        <f>+'[1]TII 2014 preturi curente'!F184</f>
        <v>79.2</v>
      </c>
      <c r="H41" s="127">
        <f>+'[1]TII 2014 preturi curente'!G184</f>
        <v>27641.299999999996</v>
      </c>
      <c r="I41" s="205" t="s">
        <v>67</v>
      </c>
      <c r="J41" s="31">
        <f>+'[1]TII 2014 preturi curente'!G184</f>
        <v>27641.299999999996</v>
      </c>
      <c r="K41" s="127">
        <f>+'[1]TII 2014 preturi curente'!J184</f>
        <v>1059.8</v>
      </c>
      <c r="L41" s="127"/>
      <c r="M41" s="127">
        <f>+'[1]TII 2014 preturi curente'!M184</f>
        <v>0</v>
      </c>
      <c r="N41" s="127">
        <f>+'[1]TII 2014 preturi curente'!L184</f>
        <v>0</v>
      </c>
      <c r="O41" s="127">
        <f>+'[1]TII 2014 preturi curente'!K184</f>
        <v>1859.5</v>
      </c>
      <c r="P41" s="127">
        <f>+'[1]TII 2014 preturi curente'!N184</f>
        <v>1859.5</v>
      </c>
      <c r="Q41" s="127">
        <f>+'[2]TII 2014 preturi curente'!O184+'[2]TII 2014 preturi curente'!P184</f>
        <v>0</v>
      </c>
      <c r="R41" s="127">
        <f>+'[1]TII 2014 preturi curente'!Q184</f>
        <v>12.1</v>
      </c>
      <c r="S41" s="127">
        <f>+'[1]TII 2014 preturi curente'!R184</f>
        <v>30572.699999999997</v>
      </c>
      <c r="T41" s="127">
        <f>+'[1]TII 2014 preturi curente'!DD184</f>
        <v>23143.800000000003</v>
      </c>
      <c r="U41" s="127">
        <f>+'[1]TII 2014 preturi curente'!DE184</f>
        <v>4283</v>
      </c>
      <c r="V41" s="127">
        <f>+'[1]TII 2014 preturi curente'!DF184</f>
        <v>0</v>
      </c>
      <c r="W41" s="127">
        <f>+'[1]TII 2014 preturi curente'!DG184</f>
        <v>0</v>
      </c>
      <c r="X41" s="127">
        <f>+'[1]TII 2014 preturi curente'!DH184</f>
        <v>4.5</v>
      </c>
      <c r="Y41" s="127">
        <f>+'[1]TII 2014 preturi curente'!DI184</f>
        <v>4.5</v>
      </c>
      <c r="Z41" s="127">
        <f>+'[1]TII 2014 preturi curente'!DJ184</f>
        <v>4287.5</v>
      </c>
      <c r="AA41" s="127">
        <f>+'[1]TII 2014 preturi curente'!DK184</f>
        <v>2184.3000000000002</v>
      </c>
      <c r="AB41" s="127">
        <f>+'[1]TII 2014 preturi curente'!DN184</f>
        <v>957.1</v>
      </c>
      <c r="AC41" s="127">
        <f>+'[1]TII 2014 preturi curente'!DO184</f>
        <v>0</v>
      </c>
      <c r="AD41" s="127">
        <f>+'[1]TII 2014 preturi curente'!DP184</f>
        <v>30572.699999999997</v>
      </c>
      <c r="AE41" s="126" t="s">
        <v>67</v>
      </c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</row>
    <row r="42" spans="1:62" s="32" customFormat="1" ht="21.75" customHeight="1" x14ac:dyDescent="0.2">
      <c r="A42" s="45">
        <v>84</v>
      </c>
      <c r="B42" s="45" t="s">
        <v>115</v>
      </c>
      <c r="C42" s="127">
        <f>+'[1]TII 2014 preturi curente'!B185</f>
        <v>2654.5</v>
      </c>
      <c r="D42" s="127">
        <f>+'[1]TII 2014 preturi curente'!C185</f>
        <v>0</v>
      </c>
      <c r="E42" s="127">
        <f>+'[1]TII 2014 preturi curente'!D185</f>
        <v>28880</v>
      </c>
      <c r="F42" s="127">
        <f>+'[1]TII 2014 preturi curente'!E185</f>
        <v>31534.5</v>
      </c>
      <c r="G42" s="127">
        <f>+'[1]TII 2014 preturi curente'!F185</f>
        <v>-2654.5</v>
      </c>
      <c r="H42" s="127">
        <f>+'[1]TII 2014 preturi curente'!G185</f>
        <v>28880</v>
      </c>
      <c r="I42" s="205">
        <v>84</v>
      </c>
      <c r="J42" s="31">
        <f>+'[1]TII 2014 preturi curente'!G185</f>
        <v>28880</v>
      </c>
      <c r="K42" s="127">
        <f>+'[1]TII 2014 preturi curente'!J185</f>
        <v>0</v>
      </c>
      <c r="L42" s="128"/>
      <c r="M42" s="127">
        <f>+'[1]TII 2014 preturi curente'!M185</f>
        <v>0</v>
      </c>
      <c r="N42" s="127">
        <f>+'[1]TII 2014 preturi curente'!L185</f>
        <v>0</v>
      </c>
      <c r="O42" s="127">
        <f>+'[1]TII 2014 preturi curente'!K185</f>
        <v>0</v>
      </c>
      <c r="P42" s="127">
        <f>+'[1]TII 2014 preturi curente'!N185</f>
        <v>0</v>
      </c>
      <c r="Q42" s="127">
        <f>+'[2]TII 2014 preturi curente'!O185+'[2]TII 2014 preturi curente'!P185</f>
        <v>0</v>
      </c>
      <c r="R42" s="127">
        <f>+'[1]TII 2014 preturi curente'!Q185</f>
        <v>0</v>
      </c>
      <c r="S42" s="127">
        <f>+'[1]TII 2014 preturi curente'!R185</f>
        <v>28880</v>
      </c>
      <c r="T42" s="127">
        <f>+'[1]TII 2014 preturi curente'!DD185</f>
        <v>0</v>
      </c>
      <c r="U42" s="127">
        <f>+'[1]TII 2014 preturi curente'!DE185</f>
        <v>0</v>
      </c>
      <c r="V42" s="127">
        <f>+'[1]TII 2014 preturi curente'!DF185</f>
        <v>0</v>
      </c>
      <c r="W42" s="127">
        <f>+'[1]TII 2014 preturi curente'!DG185</f>
        <v>932.6</v>
      </c>
      <c r="X42" s="127">
        <f>+'[1]TII 2014 preturi curente'!DH185</f>
        <v>27947.399999999998</v>
      </c>
      <c r="Y42" s="127">
        <f>+'[1]TII 2014 preturi curente'!DI185</f>
        <v>28879.999999999996</v>
      </c>
      <c r="Z42" s="127">
        <f>+'[1]TII 2014 preturi curente'!DJ185</f>
        <v>28879.999999999996</v>
      </c>
      <c r="AA42" s="127">
        <f>+'[1]TII 2014 preturi curente'!DK185</f>
        <v>0</v>
      </c>
      <c r="AB42" s="127">
        <f>+'[1]TII 2014 preturi curente'!DN185</f>
        <v>0</v>
      </c>
      <c r="AC42" s="127">
        <f>+'[1]TII 2014 preturi curente'!DO185</f>
        <v>0</v>
      </c>
      <c r="AD42" s="127">
        <f>+'[1]TII 2014 preturi curente'!DP185</f>
        <v>28879.999999999996</v>
      </c>
      <c r="AE42" s="126">
        <v>84</v>
      </c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</row>
    <row r="43" spans="1:62" s="32" customFormat="1" ht="12" customHeight="1" x14ac:dyDescent="0.2">
      <c r="A43" s="45">
        <v>85</v>
      </c>
      <c r="B43" s="45" t="s">
        <v>89</v>
      </c>
      <c r="C43" s="127">
        <f>+'[1]TII 2014 preturi curente'!B186</f>
        <v>14943.5</v>
      </c>
      <c r="D43" s="127">
        <f>+'[1]TII 2014 preturi curente'!C186</f>
        <v>0</v>
      </c>
      <c r="E43" s="127">
        <f>+'[1]TII 2014 preturi curente'!D186</f>
        <v>13663.300000000001</v>
      </c>
      <c r="F43" s="127">
        <f>+'[1]TII 2014 preturi curente'!E186</f>
        <v>28606.800000000003</v>
      </c>
      <c r="G43" s="127">
        <f>+'[1]TII 2014 preturi curente'!F186</f>
        <v>1.3000000000000682</v>
      </c>
      <c r="H43" s="127">
        <f>+'[1]TII 2014 preturi curente'!G186</f>
        <v>28608.100000000002</v>
      </c>
      <c r="I43" s="205">
        <v>85</v>
      </c>
      <c r="J43" s="31">
        <f>+'[1]TII 2014 preturi curente'!G186</f>
        <v>28608.100000000002</v>
      </c>
      <c r="K43" s="127">
        <f>+'[1]TII 2014 preturi curente'!J186</f>
        <v>76.599999999999994</v>
      </c>
      <c r="L43" s="128"/>
      <c r="M43" s="127">
        <f>+'[1]TII 2014 preturi curente'!M186</f>
        <v>4.2</v>
      </c>
      <c r="N43" s="127">
        <f>+'[1]TII 2014 preturi curente'!L186</f>
        <v>0</v>
      </c>
      <c r="O43" s="127">
        <f>+'[1]TII 2014 preturi curente'!K186</f>
        <v>160.1</v>
      </c>
      <c r="P43" s="127">
        <f>+'[1]TII 2014 preturi curente'!N186</f>
        <v>164.29999999999998</v>
      </c>
      <c r="Q43" s="127">
        <f>+'[2]TII 2014 preturi curente'!O186+'[2]TII 2014 preturi curente'!P186</f>
        <v>0</v>
      </c>
      <c r="R43" s="127">
        <f>+'[1]TII 2014 preturi curente'!Q186</f>
        <v>0</v>
      </c>
      <c r="S43" s="127">
        <f>+'[1]TII 2014 preturi curente'!R186</f>
        <v>28849</v>
      </c>
      <c r="T43" s="127">
        <f>+'[1]TII 2014 preturi curente'!DD186</f>
        <v>5776.0999999999995</v>
      </c>
      <c r="U43" s="127">
        <f>+'[1]TII 2014 preturi curente'!DE186</f>
        <v>9380.6</v>
      </c>
      <c r="V43" s="127">
        <f>+'[1]TII 2014 preturi curente'!DF186</f>
        <v>0</v>
      </c>
      <c r="W43" s="127">
        <f>+'[1]TII 2014 preturi curente'!DG186</f>
        <v>13302.9</v>
      </c>
      <c r="X43" s="127">
        <f>+'[1]TII 2014 preturi curente'!DH186</f>
        <v>360.4</v>
      </c>
      <c r="Y43" s="127">
        <f>+'[1]TII 2014 preturi curente'!DI186</f>
        <v>13663.3</v>
      </c>
      <c r="Z43" s="127">
        <f>+'[1]TII 2014 preturi curente'!DJ186</f>
        <v>23043.9</v>
      </c>
      <c r="AA43" s="127">
        <f>+'[1]TII 2014 preturi curente'!DK186</f>
        <v>0</v>
      </c>
      <c r="AB43" s="127">
        <f>+'[1]TII 2014 preturi curente'!DN186</f>
        <v>29</v>
      </c>
      <c r="AC43" s="127">
        <f>+'[1]TII 2014 preturi curente'!DO186</f>
        <v>0</v>
      </c>
      <c r="AD43" s="127">
        <f>+'[1]TII 2014 preturi curente'!DP186</f>
        <v>28849</v>
      </c>
      <c r="AE43" s="126">
        <v>85</v>
      </c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2" s="35" customFormat="1" ht="9.9499999999999993" customHeight="1" x14ac:dyDescent="0.2">
      <c r="A44" s="45">
        <v>86</v>
      </c>
      <c r="B44" s="45" t="s">
        <v>90</v>
      </c>
      <c r="C44" s="127">
        <f>+'[1]TII 2014 preturi curente'!B187</f>
        <v>21927.100000000002</v>
      </c>
      <c r="D44" s="127">
        <f>+'[1]TII 2014 preturi curente'!C187</f>
        <v>0</v>
      </c>
      <c r="E44" s="127">
        <f>+'[1]TII 2014 preturi curente'!D187</f>
        <v>23137.899999999998</v>
      </c>
      <c r="F44" s="127">
        <f>+'[1]TII 2014 preturi curente'!E187</f>
        <v>45065</v>
      </c>
      <c r="G44" s="127">
        <f>+'[1]TII 2014 preturi curente'!F187</f>
        <v>119.7</v>
      </c>
      <c r="H44" s="127">
        <f>+'[1]TII 2014 preturi curente'!G187</f>
        <v>45184.7</v>
      </c>
      <c r="I44" s="205">
        <v>86</v>
      </c>
      <c r="J44" s="31">
        <f>+'[1]TII 2014 preturi curente'!G187</f>
        <v>45184.7</v>
      </c>
      <c r="K44" s="127">
        <f>+'[1]TII 2014 preturi curente'!J187</f>
        <v>6.9</v>
      </c>
      <c r="L44" s="31"/>
      <c r="M44" s="127">
        <f>+'[1]TII 2014 preturi curente'!M187</f>
        <v>0</v>
      </c>
      <c r="N44" s="127">
        <f>+'[1]TII 2014 preturi curente'!L187</f>
        <v>0</v>
      </c>
      <c r="O44" s="127">
        <f>+'[1]TII 2014 preturi curente'!K187</f>
        <v>588.90000000000009</v>
      </c>
      <c r="P44" s="127">
        <f>+'[1]TII 2014 preturi curente'!N187</f>
        <v>588.90000000000009</v>
      </c>
      <c r="Q44" s="127">
        <f>+'[2]TII 2014 preturi curente'!O187+'[2]TII 2014 preturi curente'!P187</f>
        <v>0</v>
      </c>
      <c r="R44" s="127">
        <f>+'[1]TII 2014 preturi curente'!Q187</f>
        <v>0</v>
      </c>
      <c r="S44" s="127">
        <f>+'[1]TII 2014 preturi curente'!R187</f>
        <v>45780.5</v>
      </c>
      <c r="T44" s="127">
        <f>+'[1]TII 2014 preturi curente'!DD187</f>
        <v>8283.0999999999985</v>
      </c>
      <c r="U44" s="127">
        <f>+'[1]TII 2014 preturi curente'!DE187</f>
        <v>14322.4</v>
      </c>
      <c r="V44" s="127">
        <f>+'[1]TII 2014 preturi curente'!DF187</f>
        <v>0</v>
      </c>
      <c r="W44" s="127">
        <f>+'[1]TII 2014 preturi curente'!DG187</f>
        <v>19554.2</v>
      </c>
      <c r="X44" s="127">
        <f>+'[1]TII 2014 preturi curente'!DH187</f>
        <v>3583.7</v>
      </c>
      <c r="Y44" s="127">
        <f>+'[1]TII 2014 preturi curente'!DI187</f>
        <v>23137.9</v>
      </c>
      <c r="Z44" s="127">
        <f>+'[1]TII 2014 preturi curente'!DJ187</f>
        <v>37460.300000000003</v>
      </c>
      <c r="AA44" s="127">
        <f>+'[1]TII 2014 preturi curente'!DK187</f>
        <v>0</v>
      </c>
      <c r="AB44" s="127">
        <f>+'[1]TII 2014 preturi curente'!DN187</f>
        <v>37.1</v>
      </c>
      <c r="AC44" s="127">
        <f>+'[1]TII 2014 preturi curente'!DO187</f>
        <v>0</v>
      </c>
      <c r="AD44" s="127">
        <f>+'[1]TII 2014 preturi curente'!DP187</f>
        <v>45780.5</v>
      </c>
      <c r="AE44" s="126">
        <v>86</v>
      </c>
      <c r="AF44" s="36"/>
      <c r="AG44" s="31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</row>
    <row r="45" spans="1:62" s="4" customFormat="1" ht="9.9499999999999993" customHeight="1" x14ac:dyDescent="0.2">
      <c r="A45" s="45" t="s">
        <v>68</v>
      </c>
      <c r="B45" s="45" t="s">
        <v>91</v>
      </c>
      <c r="C45" s="127">
        <f>+'[1]TII 2014 preturi curente'!B188</f>
        <v>8031.5</v>
      </c>
      <c r="D45" s="127">
        <f>+'[1]TII 2014 preturi curente'!C188</f>
        <v>0</v>
      </c>
      <c r="E45" s="127">
        <f>+'[1]TII 2014 preturi curente'!D188</f>
        <v>0</v>
      </c>
      <c r="F45" s="127">
        <f>+'[1]TII 2014 preturi curente'!E188</f>
        <v>8031.5</v>
      </c>
      <c r="G45" s="127">
        <f>+'[1]TII 2014 preturi curente'!F188</f>
        <v>359.4</v>
      </c>
      <c r="H45" s="127">
        <f>+'[1]TII 2014 preturi curente'!G188</f>
        <v>8390.9</v>
      </c>
      <c r="I45" s="205" t="s">
        <v>68</v>
      </c>
      <c r="J45" s="31">
        <f>+'[1]TII 2014 preturi curente'!G188</f>
        <v>8390.9</v>
      </c>
      <c r="K45" s="127">
        <f>+'[1]TII 2014 preturi curente'!J188</f>
        <v>0</v>
      </c>
      <c r="L45" s="31"/>
      <c r="M45" s="127">
        <f>+'[1]TII 2014 preturi curente'!M188</f>
        <v>0</v>
      </c>
      <c r="N45" s="127">
        <f>+'[1]TII 2014 preturi curente'!L188</f>
        <v>0</v>
      </c>
      <c r="O45" s="127">
        <f>+'[1]TII 2014 preturi curente'!K188</f>
        <v>12.4</v>
      </c>
      <c r="P45" s="127">
        <f>+'[1]TII 2014 preturi curente'!N188</f>
        <v>12.4</v>
      </c>
      <c r="Q45" s="127">
        <f>+'[2]TII 2014 preturi curente'!O188+'[2]TII 2014 preturi curente'!P188</f>
        <v>0</v>
      </c>
      <c r="R45" s="127">
        <f>+'[1]TII 2014 preturi curente'!Q188</f>
        <v>0</v>
      </c>
      <c r="S45" s="127">
        <f>+'[1]TII 2014 preturi curente'!R188</f>
        <v>8403.2999999999993</v>
      </c>
      <c r="T45" s="127">
        <f>+'[1]TII 2014 preturi curente'!DD188</f>
        <v>0</v>
      </c>
      <c r="U45" s="127">
        <f>+'[1]TII 2014 preturi curente'!DE188</f>
        <v>8403.2999999999993</v>
      </c>
      <c r="V45" s="127">
        <f>+'[1]TII 2014 preturi curente'!DF188</f>
        <v>0</v>
      </c>
      <c r="W45" s="127">
        <f>+'[1]TII 2014 preturi curente'!DG188</f>
        <v>0</v>
      </c>
      <c r="X45" s="127">
        <f>+'[1]TII 2014 preturi curente'!DH188</f>
        <v>0</v>
      </c>
      <c r="Y45" s="127">
        <f>+'[1]TII 2014 preturi curente'!DI188</f>
        <v>0</v>
      </c>
      <c r="Z45" s="127">
        <f>+'[1]TII 2014 preturi curente'!DJ188</f>
        <v>8403.2999999999993</v>
      </c>
      <c r="AA45" s="127">
        <f>+'[1]TII 2014 preturi curente'!DK188</f>
        <v>0</v>
      </c>
      <c r="AB45" s="127">
        <f>+'[1]TII 2014 preturi curente'!DN188</f>
        <v>0</v>
      </c>
      <c r="AC45" s="127">
        <f>+'[1]TII 2014 preturi curente'!DO188</f>
        <v>0</v>
      </c>
      <c r="AD45" s="127">
        <f>+'[1]TII 2014 preturi curente'!DP188</f>
        <v>8403.2999999999993</v>
      </c>
      <c r="AE45" s="126" t="s">
        <v>68</v>
      </c>
      <c r="AG45" s="31"/>
    </row>
    <row r="46" spans="1:62" s="35" customFormat="1" ht="11.25" customHeight="1" x14ac:dyDescent="0.2">
      <c r="A46" s="45" t="s">
        <v>69</v>
      </c>
      <c r="B46" s="45" t="s">
        <v>92</v>
      </c>
      <c r="C46" s="127">
        <f>+'[1]TII 2014 preturi curente'!B189</f>
        <v>13984.800000000001</v>
      </c>
      <c r="D46" s="127">
        <f>+'[1]TII 2014 preturi curente'!C189</f>
        <v>0</v>
      </c>
      <c r="E46" s="127">
        <f>+'[1]TII 2014 preturi curente'!D189</f>
        <v>3546.3</v>
      </c>
      <c r="F46" s="127">
        <f>+'[1]TII 2014 preturi curente'!E189</f>
        <v>17531.100000000002</v>
      </c>
      <c r="G46" s="127">
        <f>+'[1]TII 2014 preturi curente'!F189</f>
        <v>119.8</v>
      </c>
      <c r="H46" s="127">
        <f>+'[1]TII 2014 preturi curente'!G189</f>
        <v>17650.900000000001</v>
      </c>
      <c r="I46" s="205" t="s">
        <v>69</v>
      </c>
      <c r="J46" s="31">
        <f>+'[1]TII 2014 preturi curente'!G189</f>
        <v>17650.900000000001</v>
      </c>
      <c r="K46" s="127">
        <f>+'[1]TII 2014 preturi curente'!J189</f>
        <v>14.2</v>
      </c>
      <c r="L46" s="31"/>
      <c r="M46" s="127">
        <f>+'[1]TII 2014 preturi curente'!M189</f>
        <v>45.3</v>
      </c>
      <c r="N46" s="127">
        <f>+'[1]TII 2014 preturi curente'!L189</f>
        <v>0</v>
      </c>
      <c r="O46" s="127">
        <f>+'[1]TII 2014 preturi curente'!K189</f>
        <v>390.2</v>
      </c>
      <c r="P46" s="127">
        <f>+'[1]TII 2014 preturi curente'!N189</f>
        <v>435.5</v>
      </c>
      <c r="Q46" s="127">
        <f>+'[2]TII 2014 preturi curente'!O189+'[2]TII 2014 preturi curente'!P189</f>
        <v>0</v>
      </c>
      <c r="R46" s="127">
        <f>+'[1]TII 2014 preturi curente'!Q189</f>
        <v>0</v>
      </c>
      <c r="S46" s="127">
        <f>+'[1]TII 2014 preturi curente'!R189</f>
        <v>18100.600000000002</v>
      </c>
      <c r="T46" s="127">
        <f>+'[1]TII 2014 preturi curente'!DD189</f>
        <v>3888</v>
      </c>
      <c r="U46" s="127">
        <f>+'[1]TII 2014 preturi curente'!DE189</f>
        <v>10615.6</v>
      </c>
      <c r="V46" s="127">
        <f>+'[1]TII 2014 preturi curente'!DF189</f>
        <v>0</v>
      </c>
      <c r="W46" s="127">
        <f>+'[1]TII 2014 preturi curente'!DG189</f>
        <v>3109.1000000000004</v>
      </c>
      <c r="X46" s="127">
        <f>+'[1]TII 2014 preturi curente'!DH189</f>
        <v>437.20000000000005</v>
      </c>
      <c r="Y46" s="127">
        <f>+'[1]TII 2014 preturi curente'!DI189</f>
        <v>3546.3</v>
      </c>
      <c r="Z46" s="127">
        <f>+'[1]TII 2014 preturi curente'!DJ189</f>
        <v>14161.899999999998</v>
      </c>
      <c r="AA46" s="127">
        <f>+'[1]TII 2014 preturi curente'!DK189</f>
        <v>0</v>
      </c>
      <c r="AB46" s="127">
        <f>+'[1]TII 2014 preturi curente'!DN189</f>
        <v>50.7</v>
      </c>
      <c r="AC46" s="127">
        <f>+'[1]TII 2014 preturi curente'!DO189</f>
        <v>0</v>
      </c>
      <c r="AD46" s="127">
        <f>+'[1]TII 2014 preturi curente'!DP189</f>
        <v>18100.599999999999</v>
      </c>
      <c r="AE46" s="126" t="s">
        <v>69</v>
      </c>
      <c r="AF46" s="36"/>
      <c r="AG46" s="31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</row>
    <row r="47" spans="1:62" s="35" customFormat="1" ht="9.9499999999999993" customHeight="1" x14ac:dyDescent="0.2">
      <c r="A47" s="45" t="s">
        <v>70</v>
      </c>
      <c r="B47" s="45" t="s">
        <v>93</v>
      </c>
      <c r="C47" s="127">
        <f>+'[1]TII 2014 preturi curente'!B190</f>
        <v>10676.400000000001</v>
      </c>
      <c r="D47" s="127">
        <f>+'[1]TII 2014 preturi curente'!C190</f>
        <v>0</v>
      </c>
      <c r="E47" s="127">
        <f>+'[1]TII 2014 preturi curente'!D190</f>
        <v>6079.2000000000007</v>
      </c>
      <c r="F47" s="127">
        <f>+'[1]TII 2014 preturi curente'!E190</f>
        <v>16755.600000000002</v>
      </c>
      <c r="G47" s="127">
        <f>+'[1]TII 2014 preturi curente'!F190</f>
        <v>-1741.9</v>
      </c>
      <c r="H47" s="127">
        <f>+'[1]TII 2014 preturi curente'!G190</f>
        <v>15013.7</v>
      </c>
      <c r="I47" s="205" t="s">
        <v>70</v>
      </c>
      <c r="J47" s="31">
        <f>+'[1]TII 2014 preturi curente'!G190</f>
        <v>15013.7</v>
      </c>
      <c r="K47" s="127">
        <f>+'[1]TII 2014 preturi curente'!J190</f>
        <v>0.30000000000000004</v>
      </c>
      <c r="L47" s="31"/>
      <c r="M47" s="127">
        <f>+'[1]TII 2014 preturi curente'!M190</f>
        <v>0</v>
      </c>
      <c r="N47" s="127">
        <f>+'[1]TII 2014 preturi curente'!L190</f>
        <v>0</v>
      </c>
      <c r="O47" s="127">
        <f>+'[1]TII 2014 preturi curente'!K190</f>
        <v>195.70000000000002</v>
      </c>
      <c r="P47" s="127">
        <f>+'[1]TII 2014 preturi curente'!N190</f>
        <v>195.70000000000002</v>
      </c>
      <c r="Q47" s="127">
        <f>+'[2]TII 2014 preturi curente'!O190+'[2]TII 2014 preturi curente'!P190</f>
        <v>0</v>
      </c>
      <c r="R47" s="127">
        <f>+'[1]TII 2014 preturi curente'!Q190</f>
        <v>0</v>
      </c>
      <c r="S47" s="127">
        <f>+'[1]TII 2014 preturi curente'!R190</f>
        <v>15209.7</v>
      </c>
      <c r="T47" s="127">
        <f>+'[1]TII 2014 preturi curente'!DD190</f>
        <v>5202.6000000000004</v>
      </c>
      <c r="U47" s="127">
        <f>+'[1]TII 2014 preturi curente'!DE190</f>
        <v>3904.3000000000006</v>
      </c>
      <c r="V47" s="127">
        <f>+'[1]TII 2014 preturi curente'!DF190</f>
        <v>5557.1</v>
      </c>
      <c r="W47" s="127">
        <f>+'[1]TII 2014 preturi curente'!DG190</f>
        <v>0</v>
      </c>
      <c r="X47" s="127">
        <f>+'[1]TII 2014 preturi curente'!DH190</f>
        <v>522.1</v>
      </c>
      <c r="Y47" s="127">
        <f>+'[1]TII 2014 preturi curente'!DI190</f>
        <v>522.1</v>
      </c>
      <c r="Z47" s="127">
        <f>+'[1]TII 2014 preturi curente'!DJ190</f>
        <v>9983.5</v>
      </c>
      <c r="AA47" s="127">
        <f>+'[1]TII 2014 preturi curente'!DK190</f>
        <v>0</v>
      </c>
      <c r="AB47" s="127">
        <f>+'[1]TII 2014 preturi curente'!DN190</f>
        <v>23.6</v>
      </c>
      <c r="AC47" s="127">
        <f>+'[1]TII 2014 preturi curente'!DO190</f>
        <v>0</v>
      </c>
      <c r="AD47" s="127">
        <f>+'[1]TII 2014 preturi curente'!DP190</f>
        <v>15209.7</v>
      </c>
      <c r="AE47" s="126" t="s">
        <v>70</v>
      </c>
      <c r="AF47" s="36"/>
      <c r="AG47" s="31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</row>
    <row r="48" spans="1:62" s="35" customFormat="1" ht="20.25" customHeight="1" x14ac:dyDescent="0.2">
      <c r="A48" s="45">
        <v>99</v>
      </c>
      <c r="B48" s="45" t="s">
        <v>94</v>
      </c>
      <c r="C48" s="127">
        <f>+'[1]TII 2014 preturi curente'!B191</f>
        <v>0</v>
      </c>
      <c r="D48" s="127">
        <f>+'[1]TII 2014 preturi curente'!C191</f>
        <v>0</v>
      </c>
      <c r="E48" s="127">
        <f>+'[1]TII 2014 preturi curente'!D191</f>
        <v>0</v>
      </c>
      <c r="F48" s="127">
        <f>+'[1]TII 2014 preturi curente'!E191</f>
        <v>0</v>
      </c>
      <c r="G48" s="127">
        <f>+'[1]TII 2014 preturi curente'!F191</f>
        <v>0</v>
      </c>
      <c r="H48" s="127">
        <f>+'[1]TII 2014 preturi curente'!G191</f>
        <v>0</v>
      </c>
      <c r="I48" s="171">
        <v>99</v>
      </c>
      <c r="J48" s="31">
        <f>+'[1]TII 2014 preturi curente'!G191</f>
        <v>0</v>
      </c>
      <c r="K48" s="127">
        <f>+'[1]TII 2014 preturi curente'!J191</f>
        <v>0</v>
      </c>
      <c r="L48" s="159"/>
      <c r="M48" s="127">
        <f>+'[1]TII 2014 preturi curente'!M191</f>
        <v>0</v>
      </c>
      <c r="N48" s="127">
        <f>+'[1]TII 2014 preturi curente'!L191</f>
        <v>0</v>
      </c>
      <c r="O48" s="127">
        <f>+'[1]TII 2014 preturi curente'!K191</f>
        <v>0</v>
      </c>
      <c r="P48" s="127">
        <f>+'[1]TII 2014 preturi curente'!N191</f>
        <v>0</v>
      </c>
      <c r="Q48" s="127">
        <f>+'[2]TII 2014 preturi curente'!O191+'[2]TII 2014 preturi curente'!P191</f>
        <v>0</v>
      </c>
      <c r="R48" s="127">
        <f>+'[1]TII 2014 preturi curente'!Q191</f>
        <v>0</v>
      </c>
      <c r="S48" s="127">
        <f>+'[1]TII 2014 preturi curente'!R191</f>
        <v>0</v>
      </c>
      <c r="T48" s="127">
        <f>+'[1]TII 2014 preturi curente'!DD191</f>
        <v>0</v>
      </c>
      <c r="U48" s="127">
        <f>+'[1]TII 2014 preturi curente'!DE191</f>
        <v>0</v>
      </c>
      <c r="V48" s="127">
        <f>+'[1]TII 2014 preturi curente'!DF191</f>
        <v>0</v>
      </c>
      <c r="W48" s="127">
        <f>+'[1]TII 2014 preturi curente'!DG191</f>
        <v>0</v>
      </c>
      <c r="X48" s="127">
        <f>+'[1]TII 2014 preturi curente'!DH191</f>
        <v>0</v>
      </c>
      <c r="Y48" s="127">
        <f>+'[1]TII 2014 preturi curente'!DI191</f>
        <v>0</v>
      </c>
      <c r="Z48" s="127">
        <f>+'[1]TII 2014 preturi curente'!DJ191</f>
        <v>0</v>
      </c>
      <c r="AA48" s="127">
        <f>+'[1]TII 2014 preturi curente'!DK191</f>
        <v>0</v>
      </c>
      <c r="AB48" s="127">
        <f>+'[1]TII 2014 preturi curente'!DN191</f>
        <v>0</v>
      </c>
      <c r="AC48" s="127">
        <f>+'[1]TII 2014 preturi curente'!DO191</f>
        <v>0</v>
      </c>
      <c r="AD48" s="127">
        <f>+'[1]TII 2014 preturi curente'!DP191</f>
        <v>0</v>
      </c>
      <c r="AE48" s="126">
        <v>99</v>
      </c>
      <c r="AF48" s="36"/>
      <c r="AG48" s="31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</row>
    <row r="49" spans="1:61" s="35" customFormat="1" ht="9.9499999999999993" customHeight="1" x14ac:dyDescent="0.2">
      <c r="A49" s="39"/>
      <c r="B49" s="123" t="s">
        <v>180</v>
      </c>
      <c r="C49" s="127">
        <f>+'[1]TII 2014 preturi curente'!B192</f>
        <v>0</v>
      </c>
      <c r="D49" s="127">
        <f>+'[1]TII 2014 preturi curente'!C192</f>
        <v>0</v>
      </c>
      <c r="E49" s="127">
        <f>+'[1]TII 2014 preturi curente'!D192</f>
        <v>0</v>
      </c>
      <c r="F49" s="127">
        <f>+'[1]TII 2014 preturi curente'!E192</f>
        <v>0</v>
      </c>
      <c r="G49" s="127">
        <f>+'[1]TII 2014 preturi curente'!F192</f>
        <v>0</v>
      </c>
      <c r="H49" s="127">
        <f>+'[1]TII 2014 preturi curente'!G192</f>
        <v>0</v>
      </c>
      <c r="I49" s="39" t="s">
        <v>188</v>
      </c>
      <c r="J49" s="31">
        <f>+'[1]TII 2014 preturi curente'!G192</f>
        <v>0</v>
      </c>
      <c r="K49" s="127">
        <f>+'[1]TII 2014 preturi curente'!J192</f>
        <v>4258.2</v>
      </c>
      <c r="L49" s="31"/>
      <c r="M49" s="127">
        <f>+'[1]TII 2014 preturi curente'!M192</f>
        <v>0</v>
      </c>
      <c r="N49" s="127">
        <f>+'[1]TII 2014 preturi curente'!L192</f>
        <v>0</v>
      </c>
      <c r="O49" s="127">
        <f>+'[1]TII 2014 preturi curente'!K192</f>
        <v>0</v>
      </c>
      <c r="P49" s="127">
        <f>+'[1]TII 2014 preturi curente'!N192</f>
        <v>0</v>
      </c>
      <c r="Q49" s="127">
        <f>+'[2]TII 2014 preturi curente'!O192+'[2]TII 2014 preturi curente'!P192</f>
        <v>0</v>
      </c>
      <c r="R49" s="127">
        <f>+'[1]TII 2014 preturi curente'!Q192</f>
        <v>0</v>
      </c>
      <c r="S49" s="127">
        <f>+'[1]TII 2014 preturi curente'!R192</f>
        <v>4258.2</v>
      </c>
      <c r="T49" s="127">
        <f>+'[1]TII 2014 preturi curente'!DD192</f>
        <v>0</v>
      </c>
      <c r="U49" s="127">
        <f>+'[1]TII 2014 preturi curente'!DE192</f>
        <v>1821.5</v>
      </c>
      <c r="V49" s="127">
        <f>+'[1]TII 2014 preturi curente'!DF192</f>
        <v>0</v>
      </c>
      <c r="W49" s="127">
        <f>+'[1]TII 2014 preturi curente'!DG192</f>
        <v>0</v>
      </c>
      <c r="X49" s="127">
        <f>+'[1]TII 2014 preturi curente'!DH192</f>
        <v>0</v>
      </c>
      <c r="Y49" s="127">
        <f>+'[1]TII 2014 preturi curente'!DI192</f>
        <v>0</v>
      </c>
      <c r="Z49" s="127">
        <f>+'[1]TII 2014 preturi curente'!DJ192</f>
        <v>1821.5</v>
      </c>
      <c r="AA49" s="127">
        <f>+'[1]TII 2014 preturi curente'!DK192</f>
        <v>0</v>
      </c>
      <c r="AB49" s="127">
        <f>+'[1]TII 2014 preturi curente'!DN192</f>
        <v>2436.6999999999998</v>
      </c>
      <c r="AC49" s="127">
        <f>+'[1]TII 2014 preturi curente'!DO192</f>
        <v>0</v>
      </c>
      <c r="AD49" s="127">
        <f>+'[1]TII 2014 preturi curente'!DP192</f>
        <v>4258.2</v>
      </c>
      <c r="AE49" s="34" t="s">
        <v>188</v>
      </c>
      <c r="AF49" s="36"/>
      <c r="AG49" s="31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</row>
    <row r="50" spans="1:61" s="35" customFormat="1" ht="9.75" customHeight="1" x14ac:dyDescent="0.2">
      <c r="A50" s="39"/>
      <c r="B50" s="123" t="s">
        <v>181</v>
      </c>
      <c r="C50" s="127">
        <f>+'[1]TII 2014 preturi curente'!B193</f>
        <v>0</v>
      </c>
      <c r="D50" s="127">
        <f>+'[1]TII 2014 preturi curente'!C193</f>
        <v>0</v>
      </c>
      <c r="E50" s="127">
        <f>+'[1]TII 2014 preturi curente'!D193</f>
        <v>0</v>
      </c>
      <c r="F50" s="127">
        <f>+'[1]TII 2014 preturi curente'!E193</f>
        <v>0</v>
      </c>
      <c r="G50" s="127">
        <f>+'[1]TII 2014 preturi curente'!F193</f>
        <v>0</v>
      </c>
      <c r="H50" s="127">
        <f>+'[1]TII 2014 preturi curente'!G193</f>
        <v>0</v>
      </c>
      <c r="I50" s="39" t="s">
        <v>189</v>
      </c>
      <c r="J50" s="31">
        <f>+'[1]TII 2014 preturi curente'!G193</f>
        <v>0</v>
      </c>
      <c r="K50" s="127">
        <f>+'[1]TII 2014 preturi curente'!J193</f>
        <v>-5098.5</v>
      </c>
      <c r="L50" s="31"/>
      <c r="M50" s="127">
        <f>+'[1]TII 2014 preturi curente'!M193</f>
        <v>0</v>
      </c>
      <c r="N50" s="127">
        <f>+'[1]TII 2014 preturi curente'!L193</f>
        <v>0</v>
      </c>
      <c r="O50" s="127">
        <f>+'[1]TII 2014 preturi curente'!K193</f>
        <v>0</v>
      </c>
      <c r="P50" s="127">
        <f>+'[1]TII 2014 preturi curente'!N193</f>
        <v>0</v>
      </c>
      <c r="Q50" s="127">
        <f>+'[2]TII 2014 preturi curente'!O193+'[2]TII 2014 preturi curente'!P193</f>
        <v>0</v>
      </c>
      <c r="R50" s="127">
        <f>+'[1]TII 2014 preturi curente'!Q193</f>
        <v>0</v>
      </c>
      <c r="S50" s="127">
        <f>+'[1]TII 2014 preturi curente'!R193</f>
        <v>-5098.5</v>
      </c>
      <c r="T50" s="127">
        <f>+'[1]TII 2014 preturi curente'!DD193</f>
        <v>0</v>
      </c>
      <c r="U50" s="127">
        <f>+'[1]TII 2014 preturi curente'!DE193</f>
        <v>0</v>
      </c>
      <c r="V50" s="127">
        <f>+'[1]TII 2014 preturi curente'!DF193</f>
        <v>0</v>
      </c>
      <c r="W50" s="127">
        <f>+'[1]TII 2014 preturi curente'!DG193</f>
        <v>0</v>
      </c>
      <c r="X50" s="127">
        <f>+'[1]TII 2014 preturi curente'!DH193</f>
        <v>0</v>
      </c>
      <c r="Y50" s="127">
        <f>+'[1]TII 2014 preturi curente'!DI193</f>
        <v>0</v>
      </c>
      <c r="Z50" s="127">
        <f>+'[1]TII 2014 preturi curente'!DJ193</f>
        <v>0</v>
      </c>
      <c r="AA50" s="127">
        <f>+'[1]TII 2014 preturi curente'!DK193</f>
        <v>0</v>
      </c>
      <c r="AB50" s="127">
        <f>+'[1]TII 2014 preturi curente'!DN193</f>
        <v>-5098.5</v>
      </c>
      <c r="AC50" s="127">
        <f>+'[1]TII 2014 preturi curente'!DO193</f>
        <v>0</v>
      </c>
      <c r="AD50" s="127">
        <f>+'[1]TII 2014 preturi curente'!DP193</f>
        <v>-5098.5</v>
      </c>
      <c r="AE50" s="34" t="s">
        <v>189</v>
      </c>
      <c r="AF50" s="36"/>
      <c r="AG50" s="31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</row>
    <row r="51" spans="1:61" s="202" customFormat="1" ht="10.5" customHeight="1" x14ac:dyDescent="0.2">
      <c r="A51" s="197" t="s">
        <v>95</v>
      </c>
      <c r="B51" s="197"/>
      <c r="C51" s="198">
        <f>SUM(C12:C50)</f>
        <v>1153073.8000000003</v>
      </c>
      <c r="D51" s="198">
        <f t="shared" ref="D51:J51" si="0">SUM(D12:D50)</f>
        <v>99677.8</v>
      </c>
      <c r="E51" s="198">
        <f t="shared" si="0"/>
        <v>93014.3</v>
      </c>
      <c r="F51" s="198">
        <f t="shared" si="0"/>
        <v>1345765.9000000006</v>
      </c>
      <c r="G51" s="198">
        <f t="shared" si="0"/>
        <v>-2.2737367544323206E-13</v>
      </c>
      <c r="H51" s="198">
        <f t="shared" si="0"/>
        <v>1345765.9</v>
      </c>
      <c r="I51" s="197" t="s">
        <v>95</v>
      </c>
      <c r="J51" s="198">
        <f t="shared" si="0"/>
        <v>1345765.9</v>
      </c>
      <c r="K51" s="198">
        <f t="shared" ref="K51:AD51" si="1">SUM(K12:K50)</f>
        <v>278160.09999999998</v>
      </c>
      <c r="L51" s="198">
        <f t="shared" si="1"/>
        <v>0</v>
      </c>
      <c r="M51" s="198">
        <f t="shared" si="1"/>
        <v>25920.699999999997</v>
      </c>
      <c r="N51" s="198">
        <f t="shared" si="1"/>
        <v>2424.1999999999989</v>
      </c>
      <c r="O51" s="198">
        <f t="shared" si="1"/>
        <v>51086.199999999983</v>
      </c>
      <c r="P51" s="198">
        <f t="shared" si="1"/>
        <v>79431.099999999962</v>
      </c>
      <c r="Q51" s="198">
        <f t="shared" si="1"/>
        <v>-2.0349943952169269E-11</v>
      </c>
      <c r="R51" s="198">
        <f t="shared" si="1"/>
        <v>-2494</v>
      </c>
      <c r="S51" s="198">
        <f t="shared" si="1"/>
        <v>1700863.1</v>
      </c>
      <c r="T51" s="198">
        <f t="shared" si="1"/>
        <v>754559.39999999991</v>
      </c>
      <c r="U51" s="198">
        <f t="shared" si="1"/>
        <v>406415.19999999995</v>
      </c>
      <c r="V51" s="198">
        <f t="shared" si="1"/>
        <v>5590.8</v>
      </c>
      <c r="W51" s="198">
        <f t="shared" si="1"/>
        <v>43581.4</v>
      </c>
      <c r="X51" s="198">
        <f t="shared" si="1"/>
        <v>50524.7</v>
      </c>
      <c r="Y51" s="198">
        <f t="shared" si="1"/>
        <v>94106.10000000002</v>
      </c>
      <c r="Z51" s="198">
        <f t="shared" si="1"/>
        <v>506112.10000000009</v>
      </c>
      <c r="AA51" s="198">
        <f t="shared" si="1"/>
        <v>162412.89999999997</v>
      </c>
      <c r="AB51" s="198">
        <f t="shared" si="1"/>
        <v>275219.59999999992</v>
      </c>
      <c r="AC51" s="198">
        <f t="shared" si="1"/>
        <v>2559.1000000000017</v>
      </c>
      <c r="AD51" s="198">
        <f t="shared" si="1"/>
        <v>1700863.1</v>
      </c>
      <c r="AE51" s="199" t="s">
        <v>95</v>
      </c>
      <c r="AF51" s="200"/>
      <c r="AG51" s="201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</row>
    <row r="52" spans="1:61" s="35" customFormat="1" ht="4.5" customHeight="1" x14ac:dyDescent="0.2">
      <c r="A52" s="39"/>
      <c r="B52" s="39"/>
      <c r="C52" s="34"/>
      <c r="D52" s="34"/>
      <c r="E52" s="34"/>
      <c r="F52" s="34"/>
      <c r="G52" s="34"/>
      <c r="H52" s="34"/>
      <c r="I52" s="39"/>
      <c r="J52" s="36"/>
      <c r="K52" s="37"/>
      <c r="L52" s="37"/>
      <c r="M52" s="203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51"/>
      <c r="Y52" s="51"/>
      <c r="Z52" s="125"/>
      <c r="AA52" s="36"/>
      <c r="AB52" s="36"/>
      <c r="AC52" s="36"/>
      <c r="AD52" s="36"/>
      <c r="AE52" s="34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</row>
    <row r="53" spans="1:61" s="162" customFormat="1" ht="11.1" customHeight="1" x14ac:dyDescent="0.2">
      <c r="A53" s="160"/>
      <c r="B53" s="160"/>
      <c r="C53" s="161"/>
      <c r="D53" s="161"/>
      <c r="E53" s="161"/>
      <c r="F53" s="161"/>
      <c r="G53" s="161"/>
      <c r="H53" s="161"/>
      <c r="I53" s="206" t="s">
        <v>11</v>
      </c>
      <c r="J53" s="207" t="s">
        <v>24</v>
      </c>
      <c r="K53" s="194"/>
      <c r="L53" s="194"/>
      <c r="M53" s="35"/>
      <c r="N53" s="194">
        <f>+'[1]TII 2014 preturi curente'!$F$106</f>
        <v>1345765.9</v>
      </c>
      <c r="O53" s="163"/>
      <c r="P53" s="164"/>
      <c r="Q53" s="164"/>
      <c r="R53" s="164"/>
      <c r="S53" s="164"/>
      <c r="T53" s="214" t="s">
        <v>20</v>
      </c>
      <c r="U53" s="214" t="s">
        <v>45</v>
      </c>
      <c r="V53" s="214"/>
      <c r="W53" s="194"/>
      <c r="X53" s="35"/>
      <c r="Y53" s="37">
        <f>+'[1]TII 2014 preturi curente'!$F$118</f>
        <v>506112.09999999992</v>
      </c>
      <c r="AA53" s="164"/>
      <c r="AB53" s="161"/>
      <c r="AC53" s="164"/>
      <c r="AD53" s="164"/>
      <c r="AE53" s="165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</row>
    <row r="54" spans="1:61" s="162" customFormat="1" ht="9.75" customHeight="1" x14ac:dyDescent="0.2">
      <c r="A54" s="160"/>
      <c r="B54" s="160"/>
      <c r="I54" s="39" t="s">
        <v>16</v>
      </c>
      <c r="J54" s="208" t="s">
        <v>25</v>
      </c>
      <c r="K54" s="37"/>
      <c r="L54" s="37"/>
      <c r="M54" s="35"/>
      <c r="N54" s="33">
        <f>+'[1]TII 2014 preturi curente'!$F$107</f>
        <v>754559.40000000014</v>
      </c>
      <c r="O54" s="163"/>
      <c r="P54" s="164"/>
      <c r="Q54" s="164"/>
      <c r="R54" s="164"/>
      <c r="S54" s="164"/>
      <c r="T54" s="38" t="s">
        <v>21</v>
      </c>
      <c r="U54" s="38" t="s">
        <v>26</v>
      </c>
      <c r="V54" s="38"/>
      <c r="W54" s="37"/>
      <c r="X54" s="35"/>
      <c r="Y54" s="37">
        <f>+'[1]TII 2014 preturi curente'!$F$125</f>
        <v>162412.89999999997</v>
      </c>
      <c r="AA54" s="148"/>
      <c r="AB54" s="161"/>
      <c r="AC54" s="164"/>
      <c r="AD54" s="164"/>
      <c r="AE54" s="165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</row>
    <row r="55" spans="1:61" s="167" customFormat="1" ht="10.9" customHeight="1" x14ac:dyDescent="0.2">
      <c r="A55" s="160"/>
      <c r="B55" s="160"/>
      <c r="C55" s="165"/>
      <c r="D55" s="149"/>
      <c r="E55" s="161"/>
      <c r="F55" s="161"/>
      <c r="G55" s="161"/>
      <c r="H55" s="161"/>
      <c r="I55" s="209" t="s">
        <v>191</v>
      </c>
      <c r="J55" s="208" t="s">
        <v>27</v>
      </c>
      <c r="K55" s="37"/>
      <c r="L55" s="37"/>
      <c r="M55" s="32"/>
      <c r="N55" s="33">
        <f>+'[1]TII 2014 preturi curente'!$F$108</f>
        <v>591206.49999999977</v>
      </c>
      <c r="P55" s="163"/>
      <c r="Q55" s="168"/>
      <c r="R55" s="168"/>
      <c r="S55" s="168"/>
      <c r="T55" s="38" t="s">
        <v>23</v>
      </c>
      <c r="U55" s="38" t="s">
        <v>28</v>
      </c>
      <c r="V55" s="38"/>
      <c r="W55" s="37"/>
      <c r="X55" s="32"/>
      <c r="Y55" s="37">
        <f>+'[1]TII 2014 preturi curente'!$F$126</f>
        <v>2559.1000000000008</v>
      </c>
      <c r="AA55" s="164"/>
      <c r="AB55" s="161"/>
      <c r="AC55" s="168"/>
      <c r="AD55" s="168"/>
      <c r="AE55" s="165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</row>
    <row r="56" spans="1:61" s="167" customFormat="1" ht="9.75" customHeight="1" x14ac:dyDescent="0.2">
      <c r="A56" s="169"/>
      <c r="B56" s="169"/>
      <c r="C56" s="170"/>
      <c r="D56" s="149"/>
      <c r="E56" s="149"/>
      <c r="F56" s="149"/>
      <c r="G56" s="149"/>
      <c r="H56" s="149"/>
      <c r="I56" s="209" t="s">
        <v>29</v>
      </c>
      <c r="J56" s="208" t="s">
        <v>4</v>
      </c>
      <c r="K56" s="37"/>
      <c r="L56" s="37"/>
      <c r="M56" s="32"/>
      <c r="N56" s="33">
        <f>+'[1]TII 2014 preturi curente'!$F$110</f>
        <v>79431.099999999977</v>
      </c>
      <c r="O56" s="163"/>
      <c r="P56" s="168"/>
      <c r="Q56" s="168"/>
      <c r="R56" s="168"/>
      <c r="S56" s="168"/>
      <c r="T56" s="38" t="s">
        <v>22</v>
      </c>
      <c r="U56" s="38" t="s">
        <v>30</v>
      </c>
      <c r="V56" s="38"/>
      <c r="W56" s="37"/>
      <c r="X56" s="32"/>
      <c r="Y56" s="37">
        <f>+'[1]TII 2014 preturi curente'!$F$129</f>
        <v>275219.59999999998</v>
      </c>
      <c r="AA56" s="164"/>
      <c r="AB56" s="161"/>
      <c r="AC56" s="168"/>
      <c r="AD56" s="168"/>
      <c r="AE56" s="165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</row>
    <row r="57" spans="1:61" s="167" customFormat="1" ht="9.75" customHeight="1" x14ac:dyDescent="0.2">
      <c r="A57" s="169"/>
      <c r="B57" s="169"/>
      <c r="C57" s="170"/>
      <c r="D57" s="149"/>
      <c r="E57" s="149"/>
      <c r="F57" s="149"/>
      <c r="G57" s="149"/>
      <c r="H57" s="149"/>
      <c r="I57" s="210" t="s">
        <v>15</v>
      </c>
      <c r="J57" s="211" t="s">
        <v>31</v>
      </c>
      <c r="K57" s="196"/>
      <c r="L57" s="196"/>
      <c r="M57" s="212"/>
      <c r="N57" s="195">
        <f>+'[1]TII 2014 preturi curente'!$F$111</f>
        <v>-2494</v>
      </c>
      <c r="O57" s="163"/>
      <c r="P57" s="168"/>
      <c r="Q57" s="168"/>
      <c r="R57" s="168"/>
      <c r="S57" s="168"/>
      <c r="T57" s="215" t="s">
        <v>12</v>
      </c>
      <c r="U57" s="215" t="s">
        <v>32</v>
      </c>
      <c r="V57" s="215"/>
      <c r="W57" s="196"/>
      <c r="X57" s="212"/>
      <c r="Y57" s="196">
        <f>+'[1]TII 2014 preturi curente'!$F$130</f>
        <v>278160.09999999998</v>
      </c>
      <c r="AA57" s="164"/>
      <c r="AB57" s="161"/>
      <c r="AC57" s="168"/>
      <c r="AD57" s="168"/>
      <c r="AE57" s="165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</row>
    <row r="58" spans="1:61" s="150" customFormat="1" ht="9.75" customHeight="1" x14ac:dyDescent="0.2">
      <c r="A58" s="169"/>
      <c r="B58" s="169"/>
      <c r="C58" s="170"/>
      <c r="D58" s="149"/>
      <c r="E58" s="149"/>
      <c r="F58" s="149"/>
      <c r="G58" s="149"/>
      <c r="H58" s="149"/>
      <c r="I58" s="210" t="s">
        <v>33</v>
      </c>
      <c r="J58" s="211" t="s">
        <v>34</v>
      </c>
      <c r="K58" s="196"/>
      <c r="L58" s="196"/>
      <c r="M58" s="213"/>
      <c r="N58" s="195">
        <f>+'[1]TII 2014 preturi curente'!$F$113</f>
        <v>668143.59999999974</v>
      </c>
      <c r="O58" s="166"/>
      <c r="P58" s="148"/>
      <c r="Q58" s="148"/>
      <c r="R58" s="148"/>
      <c r="S58" s="148"/>
      <c r="T58" s="215" t="s">
        <v>33</v>
      </c>
      <c r="U58" s="215" t="s">
        <v>35</v>
      </c>
      <c r="V58" s="215"/>
      <c r="W58" s="196"/>
      <c r="X58" s="213"/>
      <c r="Y58" s="196">
        <f>+'[1]TII 2014 preturi curente'!$F$132</f>
        <v>668143.59999999986</v>
      </c>
      <c r="Z58" s="149"/>
      <c r="AA58" s="164"/>
      <c r="AB58" s="161"/>
      <c r="AC58" s="148"/>
      <c r="AD58" s="148"/>
      <c r="AE58" s="170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</row>
    <row r="59" spans="1:61" ht="9.9499999999999993" customHeight="1" x14ac:dyDescent="0.2">
      <c r="C59" s="40"/>
      <c r="I59" s="46"/>
      <c r="J59" s="3"/>
      <c r="K59" s="40"/>
      <c r="L59" s="4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40"/>
      <c r="BF59" s="3"/>
      <c r="BG59" s="3"/>
      <c r="BH59" s="3"/>
    </row>
    <row r="60" spans="1:61" ht="9.9499999999999993" customHeight="1" x14ac:dyDescent="0.2">
      <c r="A60" s="47"/>
      <c r="B60" s="136"/>
      <c r="D60" s="41"/>
      <c r="I60" s="46"/>
      <c r="J60" s="3"/>
      <c r="K60" s="40"/>
      <c r="L60" s="4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40"/>
      <c r="BF60" s="3"/>
      <c r="BG60" s="3"/>
      <c r="BH60" s="3"/>
    </row>
    <row r="61" spans="1:61" ht="9.9499999999999993" customHeight="1" x14ac:dyDescent="0.2">
      <c r="I61" s="46"/>
      <c r="J61" s="3"/>
      <c r="K61" s="40"/>
      <c r="L61" s="4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40"/>
      <c r="BF61" s="3"/>
      <c r="BG61" s="3"/>
      <c r="BH61" s="3"/>
    </row>
    <row r="62" spans="1:61" ht="9.9499999999999993" customHeight="1" x14ac:dyDescent="0.2">
      <c r="I62" s="46"/>
      <c r="J62" s="3"/>
      <c r="K62" s="40"/>
      <c r="L62" s="4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40"/>
    </row>
    <row r="63" spans="1:61" ht="10.5" customHeight="1" x14ac:dyDescent="0.2">
      <c r="I63" s="46"/>
      <c r="J63" s="3"/>
      <c r="K63" s="40"/>
      <c r="L63" s="4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40"/>
    </row>
    <row r="64" spans="1:61" ht="9.9499999999999993" customHeight="1" x14ac:dyDescent="0.2"/>
    <row r="65" spans="9:31" ht="9.9499999999999993" customHeight="1" x14ac:dyDescent="0.2"/>
    <row r="70" spans="9:31" x14ac:dyDescent="0.2">
      <c r="I70" s="46"/>
      <c r="J70" s="3"/>
      <c r="K70" s="40"/>
      <c r="L70" s="40"/>
      <c r="M70" s="3"/>
      <c r="N70" s="3"/>
      <c r="O70" s="37"/>
      <c r="P70" s="37"/>
      <c r="Q70" s="34"/>
      <c r="R70" s="34"/>
      <c r="S70" s="35"/>
      <c r="T70" s="3"/>
      <c r="U70" s="3"/>
      <c r="V70" s="3"/>
      <c r="W70" s="3"/>
      <c r="X70" s="3"/>
      <c r="Y70" s="3"/>
      <c r="Z70" s="3"/>
      <c r="AA70" s="3"/>
      <c r="AB70" s="37"/>
      <c r="AC70" s="37"/>
      <c r="AD70" s="36"/>
      <c r="AE70" s="37"/>
    </row>
    <row r="71" spans="9:31" x14ac:dyDescent="0.2">
      <c r="I71" s="46"/>
      <c r="J71" s="3"/>
      <c r="K71" s="40"/>
      <c r="L71" s="40"/>
      <c r="M71" s="3"/>
      <c r="N71" s="3"/>
      <c r="O71" s="33"/>
      <c r="P71" s="2"/>
      <c r="Q71" s="34"/>
      <c r="R71" s="34"/>
      <c r="S71" s="4"/>
      <c r="T71" s="3"/>
      <c r="U71" s="3"/>
      <c r="V71" s="3"/>
      <c r="W71" s="3"/>
      <c r="X71" s="3"/>
      <c r="Y71" s="3"/>
      <c r="Z71" s="3"/>
      <c r="AA71" s="3"/>
      <c r="AB71" s="37"/>
      <c r="AC71" s="37"/>
      <c r="AD71" s="36"/>
    </row>
    <row r="72" spans="9:31" x14ac:dyDescent="0.2">
      <c r="I72" s="46"/>
      <c r="J72" s="3"/>
      <c r="K72" s="40"/>
      <c r="L72" s="40"/>
      <c r="M72" s="3"/>
      <c r="N72" s="3"/>
      <c r="O72" s="33"/>
      <c r="P72" s="2"/>
      <c r="Q72" s="34"/>
      <c r="R72" s="34"/>
      <c r="S72" s="35"/>
      <c r="T72" s="3"/>
      <c r="U72" s="3"/>
      <c r="V72" s="3"/>
      <c r="W72" s="3"/>
      <c r="X72" s="3"/>
      <c r="Y72" s="3"/>
      <c r="Z72" s="3"/>
      <c r="AA72" s="3"/>
      <c r="AB72" s="37"/>
      <c r="AC72" s="37"/>
      <c r="AD72" s="36"/>
      <c r="AE72" s="37"/>
    </row>
    <row r="73" spans="9:31" x14ac:dyDescent="0.2">
      <c r="I73" s="46"/>
      <c r="J73" s="3"/>
      <c r="K73" s="40"/>
      <c r="L73" s="40"/>
      <c r="M73" s="3"/>
      <c r="N73" s="3"/>
      <c r="O73" s="33"/>
      <c r="P73" s="2"/>
      <c r="Q73" s="34"/>
      <c r="R73" s="34"/>
      <c r="S73" s="35"/>
      <c r="T73" s="3"/>
      <c r="U73" s="3"/>
      <c r="V73" s="3"/>
      <c r="W73" s="3"/>
      <c r="X73" s="3"/>
      <c r="Y73" s="3"/>
      <c r="Z73" s="3"/>
      <c r="AA73" s="3"/>
      <c r="AB73" s="37"/>
      <c r="AC73" s="37"/>
      <c r="AD73" s="36"/>
      <c r="AE73" s="37"/>
    </row>
    <row r="74" spans="9:31" x14ac:dyDescent="0.2">
      <c r="I74" s="46"/>
      <c r="J74" s="3"/>
      <c r="K74" s="40"/>
      <c r="L74" s="40"/>
      <c r="M74" s="3"/>
      <c r="N74" s="3"/>
      <c r="O74" s="33"/>
      <c r="P74" s="2"/>
      <c r="Q74" s="34"/>
      <c r="R74" s="34"/>
      <c r="S74" s="35"/>
      <c r="T74" s="3"/>
      <c r="U74" s="3"/>
      <c r="V74" s="3"/>
      <c r="W74" s="3"/>
      <c r="X74" s="3"/>
      <c r="Y74" s="3"/>
      <c r="Z74" s="3"/>
      <c r="AA74" s="3"/>
      <c r="AB74" s="37"/>
      <c r="AC74" s="37"/>
      <c r="AD74" s="36"/>
      <c r="AE74" s="37"/>
    </row>
    <row r="75" spans="9:31" x14ac:dyDescent="0.2">
      <c r="I75" s="46"/>
      <c r="J75" s="3"/>
      <c r="K75" s="40"/>
      <c r="L75" s="40"/>
      <c r="M75" s="3"/>
      <c r="N75" s="3"/>
      <c r="O75" s="33"/>
      <c r="P75" s="2"/>
      <c r="Q75" s="34"/>
      <c r="R75" s="34"/>
      <c r="S75" s="35"/>
      <c r="T75" s="3"/>
      <c r="U75" s="3"/>
      <c r="V75" s="3"/>
      <c r="W75" s="3"/>
      <c r="X75" s="3"/>
      <c r="Y75" s="3"/>
      <c r="Z75" s="3"/>
      <c r="AA75" s="3"/>
      <c r="AB75" s="37"/>
      <c r="AC75" s="37"/>
      <c r="AD75" s="36"/>
      <c r="AE75" s="37"/>
    </row>
    <row r="76" spans="9:31" x14ac:dyDescent="0.2">
      <c r="I76" s="39"/>
      <c r="J76" s="34"/>
      <c r="K76" s="34"/>
      <c r="L76" s="34"/>
      <c r="M76" s="34"/>
      <c r="N76" s="34"/>
      <c r="O76" s="2"/>
      <c r="P76" s="2"/>
      <c r="Q76" s="2"/>
      <c r="R76" s="2"/>
      <c r="S76" s="2"/>
      <c r="T76" s="2"/>
      <c r="U76" s="37"/>
      <c r="V76" s="37"/>
      <c r="W76" s="37"/>
      <c r="X76" s="37"/>
      <c r="Y76" s="37"/>
      <c r="Z76" s="37"/>
      <c r="AA76" s="37"/>
      <c r="AB76" s="37"/>
      <c r="AC76" s="36"/>
      <c r="AD76" s="36"/>
      <c r="AE76" s="37"/>
    </row>
    <row r="77" spans="9:31" x14ac:dyDescent="0.2">
      <c r="I77" s="39"/>
      <c r="J77" s="34"/>
      <c r="K77" s="34"/>
      <c r="L77" s="34"/>
      <c r="M77" s="34"/>
      <c r="N77" s="34"/>
      <c r="O77" s="2"/>
      <c r="P77" s="2"/>
      <c r="Q77" s="2"/>
      <c r="R77" s="2"/>
      <c r="S77" s="2"/>
      <c r="T77" s="2"/>
      <c r="U77" s="37"/>
      <c r="V77" s="37"/>
      <c r="W77" s="37"/>
      <c r="X77" s="37"/>
      <c r="Y77" s="37"/>
      <c r="Z77" s="37"/>
      <c r="AA77" s="37"/>
      <c r="AB77" s="37"/>
      <c r="AC77" s="36"/>
      <c r="AD77" s="36"/>
      <c r="AE77" s="37"/>
    </row>
    <row r="78" spans="9:31" x14ac:dyDescent="0.2">
      <c r="I78" s="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37"/>
      <c r="AA78" s="37"/>
      <c r="AB78" s="37"/>
      <c r="AC78" s="31"/>
      <c r="AD78" s="36"/>
      <c r="AE78" s="37"/>
    </row>
    <row r="79" spans="9:31" x14ac:dyDescent="0.2"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1"/>
      <c r="AD79" s="36"/>
      <c r="AE79" s="37"/>
    </row>
    <row r="80" spans="9:31" x14ac:dyDescent="0.2">
      <c r="I80" s="38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1"/>
      <c r="AD80" s="31"/>
      <c r="AE80" s="37"/>
    </row>
    <row r="81" spans="1:31" x14ac:dyDescent="0.2">
      <c r="B81" s="48"/>
      <c r="AD81" s="31"/>
      <c r="AE81" s="37"/>
    </row>
    <row r="82" spans="1:31" x14ac:dyDescent="0.2">
      <c r="A82" s="48"/>
      <c r="B82" s="48"/>
      <c r="AD82" s="31"/>
      <c r="AE82" s="37"/>
    </row>
    <row r="83" spans="1:31" x14ac:dyDescent="0.2">
      <c r="A83" s="48"/>
    </row>
  </sheetData>
  <mergeCells count="4">
    <mergeCell ref="U5:Z5"/>
    <mergeCell ref="A7:A11"/>
    <mergeCell ref="I7:I11"/>
    <mergeCell ref="AE7:AE11"/>
  </mergeCells>
  <phoneticPr fontId="2" type="noConversion"/>
  <conditionalFormatting sqref="A42:B50 I42:I50 AH42:IV50 AE42:AF50 T12:AD50 K12:R50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showGridLines="0" showZeros="0" workbookViewId="0">
      <selection activeCell="A38" sqref="A38:XFD38"/>
    </sheetView>
  </sheetViews>
  <sheetFormatPr defaultRowHeight="12.75" x14ac:dyDescent="0.2"/>
  <cols>
    <col min="1" max="1" width="7.5703125" style="69" customWidth="1"/>
    <col min="2" max="2" width="9.28515625" style="63" customWidth="1"/>
    <col min="3" max="9" width="8.7109375" style="63" customWidth="1"/>
    <col min="10" max="10" width="7.5703125" style="63" customWidth="1"/>
    <col min="11" max="11" width="8.7109375" style="63" customWidth="1"/>
    <col min="12" max="17" width="9.7109375" style="63" customWidth="1"/>
    <col min="18" max="18" width="9.140625" style="63" customWidth="1"/>
    <col min="19" max="19" width="9.7109375" style="63" customWidth="1"/>
    <col min="20" max="20" width="8.85546875" style="63" customWidth="1"/>
    <col min="21" max="21" width="8.5703125" style="63" customWidth="1"/>
    <col min="22" max="22" width="9.140625" style="62"/>
    <col min="23" max="23" width="8.85546875" style="69" customWidth="1"/>
    <col min="24" max="24" width="9.7109375" style="69" customWidth="1"/>
    <col min="25" max="26" width="9.7109375" style="63" customWidth="1"/>
    <col min="27" max="27" width="8.5703125" style="63" customWidth="1"/>
    <col min="28" max="29" width="9.7109375" style="63" customWidth="1"/>
    <col min="30" max="30" width="8.85546875" style="63" customWidth="1"/>
    <col min="31" max="31" width="9.7109375" style="63" customWidth="1"/>
    <col min="32" max="32" width="8.85546875" style="63" customWidth="1"/>
    <col min="33" max="33" width="9.7109375" style="63" customWidth="1"/>
    <col min="34" max="38" width="9.7109375" style="62" customWidth="1"/>
    <col min="39" max="39" width="9.140625" style="62" customWidth="1"/>
    <col min="40" max="40" width="9" style="62" customWidth="1"/>
    <col min="41" max="41" width="9.140625" style="63"/>
    <col min="42" max="16384" width="9.140625" style="64"/>
  </cols>
  <sheetData>
    <row r="1" spans="1:41" s="145" customFormat="1" ht="12" customHeight="1" x14ac:dyDescent="0.2">
      <c r="A1" s="138" t="s">
        <v>195</v>
      </c>
      <c r="B1" s="139"/>
      <c r="C1" s="140"/>
      <c r="D1" s="140"/>
      <c r="E1" s="140"/>
      <c r="F1" s="140"/>
      <c r="G1" s="140"/>
      <c r="H1" s="140"/>
      <c r="I1" s="140"/>
      <c r="J1" s="140"/>
      <c r="K1" s="141"/>
      <c r="L1" s="138" t="s">
        <v>195</v>
      </c>
      <c r="M1" s="140"/>
      <c r="N1" s="140"/>
      <c r="O1" s="140"/>
      <c r="P1" s="140"/>
      <c r="Q1" s="140"/>
      <c r="R1" s="140"/>
      <c r="S1" s="141"/>
      <c r="T1" s="139"/>
      <c r="U1" s="140"/>
      <c r="V1" s="138" t="s">
        <v>195</v>
      </c>
      <c r="W1" s="138"/>
      <c r="X1" s="138"/>
      <c r="Y1" s="140"/>
      <c r="Z1" s="140"/>
      <c r="AA1" s="140"/>
      <c r="AB1" s="140"/>
      <c r="AC1" s="140"/>
      <c r="AD1" s="142"/>
      <c r="AE1" s="140"/>
      <c r="AF1" s="138" t="s">
        <v>195</v>
      </c>
      <c r="AG1" s="140"/>
      <c r="AH1" s="143"/>
      <c r="AI1" s="143"/>
      <c r="AJ1" s="143"/>
      <c r="AK1" s="143"/>
      <c r="AL1" s="143"/>
      <c r="AM1" s="143"/>
      <c r="AN1" s="143"/>
      <c r="AO1" s="144"/>
    </row>
    <row r="2" spans="1:41" s="145" customFormat="1" ht="12" customHeight="1" x14ac:dyDescent="0.2">
      <c r="A2" s="146" t="s">
        <v>44</v>
      </c>
      <c r="B2" s="139"/>
      <c r="C2" s="140"/>
      <c r="D2" s="140"/>
      <c r="E2" s="140"/>
      <c r="F2" s="140"/>
      <c r="G2" s="140"/>
      <c r="H2" s="140"/>
      <c r="I2" s="140"/>
      <c r="J2" s="140"/>
      <c r="K2" s="141"/>
      <c r="L2" s="147" t="s">
        <v>44</v>
      </c>
      <c r="M2" s="140"/>
      <c r="N2" s="140"/>
      <c r="O2" s="140"/>
      <c r="P2" s="140"/>
      <c r="Q2" s="140"/>
      <c r="R2" s="140"/>
      <c r="S2" s="141"/>
      <c r="T2" s="139"/>
      <c r="U2" s="140"/>
      <c r="V2" s="147" t="s">
        <v>44</v>
      </c>
      <c r="W2" s="146"/>
      <c r="X2" s="146"/>
      <c r="Y2" s="140"/>
      <c r="Z2" s="140"/>
      <c r="AA2" s="140"/>
      <c r="AB2" s="140"/>
      <c r="AC2" s="140"/>
      <c r="AD2" s="147"/>
      <c r="AE2" s="140"/>
      <c r="AF2" s="147" t="s">
        <v>44</v>
      </c>
      <c r="AG2" s="140"/>
      <c r="AH2" s="143"/>
      <c r="AI2" s="143"/>
      <c r="AJ2" s="143"/>
      <c r="AK2" s="143"/>
      <c r="AL2" s="143"/>
      <c r="AM2" s="143"/>
      <c r="AN2" s="143"/>
      <c r="AO2" s="144"/>
    </row>
    <row r="3" spans="1:41" ht="12" customHeight="1" x14ac:dyDescent="0.2">
      <c r="B3" s="59"/>
      <c r="C3" s="60"/>
      <c r="D3" s="60"/>
      <c r="E3" s="60"/>
      <c r="F3" s="60"/>
      <c r="G3" s="60"/>
      <c r="H3" s="60"/>
      <c r="I3" s="60"/>
      <c r="J3" s="60"/>
      <c r="K3" s="61"/>
      <c r="L3" s="67"/>
      <c r="M3" s="60"/>
      <c r="N3" s="60"/>
      <c r="O3" s="60"/>
      <c r="P3" s="60"/>
      <c r="Q3" s="60"/>
      <c r="R3" s="60"/>
      <c r="S3" s="61"/>
      <c r="T3" s="59"/>
      <c r="U3" s="60"/>
      <c r="V3" s="116"/>
      <c r="W3" s="65"/>
      <c r="X3" s="65"/>
      <c r="Y3" s="60"/>
      <c r="Z3" s="60"/>
      <c r="AA3" s="60"/>
      <c r="AB3" s="60"/>
      <c r="AC3" s="60"/>
      <c r="AD3" s="66"/>
      <c r="AE3" s="60"/>
      <c r="AF3" s="67"/>
      <c r="AG3" s="60"/>
    </row>
    <row r="4" spans="1:41" s="153" customFormat="1" ht="12" customHeight="1" x14ac:dyDescent="0.2">
      <c r="A4" s="137" t="s">
        <v>47</v>
      </c>
      <c r="B4" s="152"/>
      <c r="C4" s="152"/>
      <c r="D4" s="152"/>
      <c r="E4" s="152"/>
      <c r="F4" s="152"/>
      <c r="G4" s="152"/>
      <c r="H4" s="152"/>
      <c r="I4" s="152"/>
      <c r="K4" s="152" t="s">
        <v>1</v>
      </c>
      <c r="L4" s="137" t="s">
        <v>47</v>
      </c>
      <c r="M4" s="152"/>
      <c r="N4" s="152"/>
      <c r="O4" s="154"/>
      <c r="P4" s="152"/>
      <c r="Q4" s="155"/>
      <c r="R4" s="156"/>
      <c r="S4" s="156"/>
      <c r="T4" s="157"/>
      <c r="U4" s="152" t="s">
        <v>1</v>
      </c>
      <c r="V4" s="137" t="s">
        <v>47</v>
      </c>
      <c r="W4" s="151"/>
      <c r="X4" s="151"/>
      <c r="Y4" s="152"/>
      <c r="Z4" s="152"/>
      <c r="AA4" s="152"/>
      <c r="AB4" s="152"/>
      <c r="AD4" s="151"/>
      <c r="AE4" s="154" t="s">
        <v>1</v>
      </c>
      <c r="AF4" s="137" t="s">
        <v>47</v>
      </c>
      <c r="AO4" s="154" t="s">
        <v>1</v>
      </c>
    </row>
    <row r="5" spans="1:41" s="91" customFormat="1" ht="12" customHeight="1" x14ac:dyDescent="0.2">
      <c r="A5" s="89"/>
      <c r="B5" s="90"/>
      <c r="C5" s="228" t="s">
        <v>185</v>
      </c>
      <c r="D5" s="228"/>
      <c r="E5" s="228"/>
      <c r="F5" s="228"/>
      <c r="G5" s="228"/>
      <c r="H5" s="228"/>
      <c r="I5" s="228"/>
      <c r="J5" s="228"/>
      <c r="K5" s="228"/>
      <c r="L5" s="228" t="s">
        <v>185</v>
      </c>
      <c r="M5" s="228"/>
      <c r="N5" s="228"/>
      <c r="O5" s="228"/>
      <c r="P5" s="228"/>
      <c r="Q5" s="228"/>
      <c r="R5" s="228"/>
      <c r="S5" s="228"/>
      <c r="T5" s="228"/>
      <c r="U5" s="90"/>
      <c r="V5" s="117"/>
      <c r="W5" s="228" t="s">
        <v>185</v>
      </c>
      <c r="X5" s="228"/>
      <c r="Y5" s="228"/>
      <c r="Z5" s="228"/>
      <c r="AA5" s="228"/>
      <c r="AB5" s="228"/>
      <c r="AC5" s="228"/>
      <c r="AD5" s="228"/>
      <c r="AE5" s="228"/>
      <c r="AF5" s="228" t="s">
        <v>185</v>
      </c>
      <c r="AG5" s="228"/>
      <c r="AH5" s="228"/>
      <c r="AI5" s="228"/>
      <c r="AJ5" s="228"/>
      <c r="AK5" s="228"/>
      <c r="AL5" s="228"/>
      <c r="AM5" s="228"/>
      <c r="AN5" s="228"/>
      <c r="AO5" s="92"/>
    </row>
    <row r="6" spans="1:41" s="102" customFormat="1" ht="9.9499999999999993" customHeight="1" x14ac:dyDescent="0.2">
      <c r="A6" s="93"/>
      <c r="B6" s="94"/>
      <c r="C6" s="95"/>
      <c r="D6" s="95"/>
      <c r="E6" s="59"/>
      <c r="F6" s="95"/>
      <c r="G6" s="95"/>
      <c r="H6" s="95"/>
      <c r="I6" s="95"/>
      <c r="J6" s="94"/>
      <c r="K6" s="94"/>
      <c r="L6" s="96"/>
      <c r="M6" s="95"/>
      <c r="N6" s="59"/>
      <c r="O6" s="95"/>
      <c r="P6" s="95"/>
      <c r="Q6" s="95"/>
      <c r="R6" s="96"/>
      <c r="S6" s="95"/>
      <c r="T6" s="96"/>
      <c r="U6" s="97"/>
      <c r="V6" s="114"/>
      <c r="W6" s="93"/>
      <c r="X6" s="93"/>
      <c r="Y6" s="97"/>
      <c r="Z6" s="98"/>
      <c r="AA6" s="98"/>
      <c r="AB6" s="98"/>
      <c r="AC6" s="98"/>
      <c r="AD6" s="99"/>
      <c r="AE6" s="99"/>
      <c r="AF6" s="100"/>
      <c r="AG6" s="98"/>
      <c r="AH6" s="59"/>
      <c r="AI6" s="100"/>
      <c r="AJ6" s="99"/>
      <c r="AK6" s="99"/>
      <c r="AL6" s="99"/>
      <c r="AM6" s="99"/>
      <c r="AN6" s="99"/>
      <c r="AO6" s="101"/>
    </row>
    <row r="7" spans="1:41" s="107" customFormat="1" ht="8.4499999999999993" customHeight="1" x14ac:dyDescent="0.2">
      <c r="A7" s="229" t="s">
        <v>190</v>
      </c>
      <c r="B7" s="103"/>
      <c r="C7" s="104"/>
      <c r="D7" s="104"/>
      <c r="E7" s="104"/>
      <c r="F7" s="104"/>
      <c r="G7" s="104"/>
      <c r="H7" s="104"/>
      <c r="I7" s="104"/>
      <c r="J7" s="105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232" t="s">
        <v>190</v>
      </c>
      <c r="V7" s="229" t="s">
        <v>190</v>
      </c>
      <c r="W7" s="104"/>
      <c r="X7" s="105"/>
      <c r="Y7" s="105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6"/>
      <c r="AK7" s="106"/>
      <c r="AL7" s="106"/>
      <c r="AM7" s="106"/>
      <c r="AN7" s="106"/>
      <c r="AO7" s="232" t="s">
        <v>190</v>
      </c>
    </row>
    <row r="8" spans="1:41" s="107" customFormat="1" ht="8.1" customHeight="1" x14ac:dyDescent="0.2">
      <c r="A8" s="230"/>
      <c r="L8" s="106"/>
      <c r="M8" s="106"/>
      <c r="N8" s="106"/>
      <c r="O8" s="106"/>
      <c r="P8" s="106"/>
      <c r="Q8" s="106"/>
      <c r="R8" s="106"/>
      <c r="S8" s="106"/>
      <c r="T8" s="106"/>
      <c r="U8" s="233"/>
      <c r="V8" s="230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O8" s="233"/>
    </row>
    <row r="9" spans="1:41" s="110" customFormat="1" ht="12.75" customHeight="1" x14ac:dyDescent="0.2">
      <c r="A9" s="230"/>
      <c r="B9" s="108" t="s">
        <v>5</v>
      </c>
      <c r="C9" s="108" t="s">
        <v>48</v>
      </c>
      <c r="D9" s="108" t="s">
        <v>49</v>
      </c>
      <c r="E9" s="108" t="s">
        <v>50</v>
      </c>
      <c r="F9" s="108" t="s">
        <v>51</v>
      </c>
      <c r="G9" s="108" t="s">
        <v>52</v>
      </c>
      <c r="H9" s="108" t="s">
        <v>96</v>
      </c>
      <c r="I9" s="108" t="s">
        <v>97</v>
      </c>
      <c r="J9" s="108" t="s">
        <v>98</v>
      </c>
      <c r="K9" s="108" t="s">
        <v>53</v>
      </c>
      <c r="L9" s="108" t="s">
        <v>54</v>
      </c>
      <c r="M9" s="108" t="s">
        <v>99</v>
      </c>
      <c r="N9" s="108" t="s">
        <v>100</v>
      </c>
      <c r="O9" s="108" t="s">
        <v>101</v>
      </c>
      <c r="P9" s="108" t="s">
        <v>55</v>
      </c>
      <c r="Q9" s="108" t="s">
        <v>56</v>
      </c>
      <c r="R9" s="108" t="s">
        <v>102</v>
      </c>
      <c r="S9" s="108" t="s">
        <v>57</v>
      </c>
      <c r="T9" s="108" t="s">
        <v>58</v>
      </c>
      <c r="U9" s="233"/>
      <c r="V9" s="230"/>
      <c r="W9" s="108" t="s">
        <v>59</v>
      </c>
      <c r="X9" s="108" t="s">
        <v>60</v>
      </c>
      <c r="Y9" s="108" t="s">
        <v>61</v>
      </c>
      <c r="Z9" s="108" t="s">
        <v>62</v>
      </c>
      <c r="AA9" s="108" t="s">
        <v>103</v>
      </c>
      <c r="AB9" s="108" t="s">
        <v>63</v>
      </c>
      <c r="AC9" s="108" t="s">
        <v>64</v>
      </c>
      <c r="AD9" s="108" t="s">
        <v>104</v>
      </c>
      <c r="AE9" s="108" t="s">
        <v>65</v>
      </c>
      <c r="AF9" s="108" t="s">
        <v>105</v>
      </c>
      <c r="AG9" s="108" t="s">
        <v>66</v>
      </c>
      <c r="AH9" s="108" t="s">
        <v>67</v>
      </c>
      <c r="AI9" s="108" t="s">
        <v>106</v>
      </c>
      <c r="AJ9" s="109" t="s">
        <v>107</v>
      </c>
      <c r="AK9" s="109" t="s">
        <v>108</v>
      </c>
      <c r="AL9" s="109" t="s">
        <v>68</v>
      </c>
      <c r="AM9" s="109" t="s">
        <v>69</v>
      </c>
      <c r="AN9" s="109" t="s">
        <v>70</v>
      </c>
      <c r="AO9" s="233"/>
    </row>
    <row r="10" spans="1:41" s="68" customFormat="1" ht="14.1" customHeight="1" x14ac:dyDescent="0.2">
      <c r="A10" s="231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234"/>
      <c r="V10" s="231"/>
      <c r="W10" s="111"/>
      <c r="X10" s="112"/>
      <c r="Y10" s="112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3"/>
      <c r="AK10" s="113"/>
      <c r="AL10" s="113"/>
      <c r="AM10" s="113"/>
      <c r="AN10" s="113"/>
      <c r="AO10" s="234"/>
    </row>
    <row r="11" spans="1:41" s="173" customFormat="1" ht="12" customHeight="1" x14ac:dyDescent="0.2">
      <c r="A11" s="45" t="s">
        <v>48</v>
      </c>
      <c r="B11" s="172">
        <f>SUM(C11:T11)+SUM(W11:AN11)</f>
        <v>46500.5</v>
      </c>
      <c r="C11" s="172">
        <f>+'[1]TII 2014 preturi curente'!T199</f>
        <v>16489.099999999999</v>
      </c>
      <c r="D11" s="172">
        <f>+'[1]TII 2014 preturi curente'!U199</f>
        <v>0.3</v>
      </c>
      <c r="E11" s="172">
        <f>+'[1]TII 2014 preturi curente'!V199</f>
        <v>26425.3</v>
      </c>
      <c r="F11" s="172">
        <f>+'[1]TII 2014 preturi curente'!W199</f>
        <v>411.4</v>
      </c>
      <c r="G11" s="172">
        <f>+'[1]TII 2014 preturi curente'!X199</f>
        <v>2470.8000000000002</v>
      </c>
      <c r="H11" s="172">
        <f>+'[1]TII 2014 preturi curente'!Y199</f>
        <v>0</v>
      </c>
      <c r="I11" s="172">
        <f>+'[1]TII 2014 preturi curente'!Z199</f>
        <v>13.7</v>
      </c>
      <c r="J11" s="172">
        <f>+'[1]TII 2014 preturi curente'!AA199</f>
        <v>0</v>
      </c>
      <c r="K11" s="172">
        <f>+'[1]TII 2014 preturi curente'!AB199</f>
        <v>0</v>
      </c>
      <c r="L11" s="172">
        <f>+'[1]TII 2014 preturi curente'!AC199</f>
        <v>0</v>
      </c>
      <c r="M11" s="172">
        <f>+'[1]TII 2014 preturi curente'!AD199</f>
        <v>0</v>
      </c>
      <c r="N11" s="172">
        <f>+'[1]TII 2014 preturi curente'!AE199</f>
        <v>0</v>
      </c>
      <c r="O11" s="172">
        <f>+'[1]TII 2014 preturi curente'!AF199</f>
        <v>0</v>
      </c>
      <c r="P11" s="172">
        <f>+'[1]TII 2014 preturi curente'!AG199</f>
        <v>0</v>
      </c>
      <c r="Q11" s="172">
        <f>+'[1]TII 2014 preturi curente'!AH199</f>
        <v>342.3</v>
      </c>
      <c r="R11" s="172">
        <f>+'[1]TII 2014 preturi curente'!AI199</f>
        <v>0</v>
      </c>
      <c r="S11" s="172">
        <f>+'[1]TII 2014 preturi curente'!AJ199</f>
        <v>0</v>
      </c>
      <c r="T11" s="172">
        <f>+'[1]TII 2014 preturi curente'!AK199</f>
        <v>137.9</v>
      </c>
      <c r="U11" s="130" t="s">
        <v>48</v>
      </c>
      <c r="V11" s="158" t="s">
        <v>48</v>
      </c>
      <c r="W11" s="172">
        <f>+'[1]TII 2014 preturi curente'!AL199</f>
        <v>0</v>
      </c>
      <c r="X11" s="172">
        <f>+'[1]TII 2014 preturi curente'!AM199</f>
        <v>16.100000000000001</v>
      </c>
      <c r="Y11" s="172">
        <f>+'[1]TII 2014 preturi curente'!AN199</f>
        <v>73.400000000000006</v>
      </c>
      <c r="Z11" s="172">
        <f>+'[1]TII 2014 preturi curente'!AO199</f>
        <v>0</v>
      </c>
      <c r="AA11" s="172">
        <f>+'[1]TII 2014 preturi curente'!AP199</f>
        <v>0</v>
      </c>
      <c r="AB11" s="172">
        <f>+'[1]TII 2014 preturi curente'!AQ199</f>
        <v>0</v>
      </c>
      <c r="AC11" s="172">
        <f>+'[1]TII 2014 preturi curente'!AR199</f>
        <v>0</v>
      </c>
      <c r="AD11" s="172">
        <f>+'[1]TII 2014 preturi curente'!AS199</f>
        <v>0</v>
      </c>
      <c r="AE11" s="172">
        <f>+'[1]TII 2014 preturi curente'!AT199</f>
        <v>43.2</v>
      </c>
      <c r="AF11" s="172">
        <f>+'[1]TII 2014 preturi curente'!AU199</f>
        <v>0</v>
      </c>
      <c r="AG11" s="172">
        <f>+'[1]TII 2014 preturi curente'!AV199</f>
        <v>0</v>
      </c>
      <c r="AH11" s="172">
        <f>+'[1]TII 2014 preturi curente'!AW199</f>
        <v>70.5</v>
      </c>
      <c r="AI11" s="172">
        <f>+'[1]TII 2014 preturi curente'!AX199</f>
        <v>0</v>
      </c>
      <c r="AJ11" s="172">
        <f>+'[1]TII 2014 preturi curente'!AY199</f>
        <v>0</v>
      </c>
      <c r="AK11" s="172">
        <f>+'[1]TII 2014 preturi curente'!AZ199</f>
        <v>0</v>
      </c>
      <c r="AL11" s="172">
        <f>+'[1]TII 2014 preturi curente'!BA199</f>
        <v>0</v>
      </c>
      <c r="AM11" s="172">
        <f>+'[1]TII 2014 preturi curente'!BB199</f>
        <v>0</v>
      </c>
      <c r="AN11" s="172">
        <f>+'[1]TII 2014 preturi curente'!BC199</f>
        <v>6.5</v>
      </c>
      <c r="AO11" s="130" t="s">
        <v>48</v>
      </c>
    </row>
    <row r="12" spans="1:41" s="173" customFormat="1" ht="12" customHeight="1" x14ac:dyDescent="0.2">
      <c r="A12" s="45" t="s">
        <v>49</v>
      </c>
      <c r="B12" s="172">
        <f t="shared" ref="B12:B48" si="0">SUM(C12:T12)+SUM(W12:AN12)</f>
        <v>39671</v>
      </c>
      <c r="C12" s="172">
        <f>+'[1]TII 2014 preturi curente'!T200</f>
        <v>18.2</v>
      </c>
      <c r="D12" s="172">
        <f>+'[1]TII 2014 preturi curente'!U200</f>
        <v>1620.5000000000002</v>
      </c>
      <c r="E12" s="172">
        <f>+'[1]TII 2014 preturi curente'!V200</f>
        <v>14.1</v>
      </c>
      <c r="F12" s="172">
        <f>+'[1]TII 2014 preturi curente'!W200</f>
        <v>0</v>
      </c>
      <c r="G12" s="172">
        <f>+'[1]TII 2014 preturi curente'!X200</f>
        <v>2.5</v>
      </c>
      <c r="H12" s="172">
        <f>+'[1]TII 2014 preturi curente'!Y200</f>
        <v>19467.400000000001</v>
      </c>
      <c r="I12" s="172">
        <f>+'[1]TII 2014 preturi curente'!Z200</f>
        <v>178.9</v>
      </c>
      <c r="J12" s="172">
        <f>+'[1]TII 2014 preturi curente'!AA200</f>
        <v>2.9</v>
      </c>
      <c r="K12" s="172">
        <f>+'[1]TII 2014 preturi curente'!AB200</f>
        <v>1270.9000000000001</v>
      </c>
      <c r="L12" s="172">
        <f>+'[1]TII 2014 preturi curente'!AC200</f>
        <v>2808.7</v>
      </c>
      <c r="M12" s="172">
        <f>+'[1]TII 2014 preturi curente'!AD200</f>
        <v>1.5</v>
      </c>
      <c r="N12" s="172">
        <f>+'[1]TII 2014 preturi curente'!AE200</f>
        <v>6.3</v>
      </c>
      <c r="O12" s="172">
        <f>+'[1]TII 2014 preturi curente'!AF200</f>
        <v>1.6</v>
      </c>
      <c r="P12" s="172">
        <f>+'[1]TII 2014 preturi curente'!AG200</f>
        <v>0</v>
      </c>
      <c r="Q12" s="172">
        <f>+'[1]TII 2014 preturi curente'!AH200</f>
        <v>20.3</v>
      </c>
      <c r="R12" s="172">
        <f>+'[1]TII 2014 preturi curente'!AI200</f>
        <v>13258.4</v>
      </c>
      <c r="S12" s="172">
        <f>+'[1]TII 2014 preturi curente'!AJ200</f>
        <v>0</v>
      </c>
      <c r="T12" s="172">
        <f>+'[1]TII 2014 preturi curente'!AK200</f>
        <v>966.2</v>
      </c>
      <c r="U12" s="130" t="s">
        <v>49</v>
      </c>
      <c r="V12" s="158" t="s">
        <v>49</v>
      </c>
      <c r="W12" s="172">
        <f>+'[1]TII 2014 preturi curente'!AL200</f>
        <v>0</v>
      </c>
      <c r="X12" s="172">
        <f>+'[1]TII 2014 preturi curente'!AM200</f>
        <v>0</v>
      </c>
      <c r="Y12" s="172">
        <f>+'[1]TII 2014 preturi curente'!AN200</f>
        <v>0</v>
      </c>
      <c r="Z12" s="172">
        <f>+'[1]TII 2014 preturi curente'!AO200</f>
        <v>0</v>
      </c>
      <c r="AA12" s="172">
        <f>+'[1]TII 2014 preturi curente'!AP200</f>
        <v>0</v>
      </c>
      <c r="AB12" s="172">
        <f>+'[1]TII 2014 preturi curente'!AQ200</f>
        <v>0</v>
      </c>
      <c r="AC12" s="172">
        <f>+'[1]TII 2014 preturi curente'!AR200</f>
        <v>0</v>
      </c>
      <c r="AD12" s="172">
        <f>+'[1]TII 2014 preturi curente'!AS200</f>
        <v>4.5</v>
      </c>
      <c r="AE12" s="172">
        <f>+'[1]TII 2014 preturi curente'!AT200</f>
        <v>12.1</v>
      </c>
      <c r="AF12" s="172">
        <f>+'[1]TII 2014 preturi curente'!AU200</f>
        <v>0</v>
      </c>
      <c r="AG12" s="172">
        <f>+'[1]TII 2014 preturi curente'!AV200</f>
        <v>6.1</v>
      </c>
      <c r="AH12" s="172">
        <f>+'[1]TII 2014 preturi curente'!AW200</f>
        <v>7.5</v>
      </c>
      <c r="AI12" s="172">
        <f>+'[1]TII 2014 preturi curente'!AX200</f>
        <v>0.9</v>
      </c>
      <c r="AJ12" s="172">
        <f>+'[1]TII 2014 preturi curente'!AY200</f>
        <v>0.3</v>
      </c>
      <c r="AK12" s="172">
        <f>+'[1]TII 2014 preturi curente'!AZ200</f>
        <v>1.2</v>
      </c>
      <c r="AL12" s="172">
        <f>+'[1]TII 2014 preturi curente'!BA200</f>
        <v>0</v>
      </c>
      <c r="AM12" s="172">
        <f>+'[1]TII 2014 preturi curente'!BB200</f>
        <v>0</v>
      </c>
      <c r="AN12" s="172">
        <f>+'[1]TII 2014 preturi curente'!BC200</f>
        <v>0</v>
      </c>
      <c r="AO12" s="130" t="s">
        <v>49</v>
      </c>
    </row>
    <row r="13" spans="1:41" s="173" customFormat="1" ht="12" customHeight="1" x14ac:dyDescent="0.2">
      <c r="A13" s="45" t="s">
        <v>50</v>
      </c>
      <c r="B13" s="172">
        <f t="shared" si="0"/>
        <v>40368.5</v>
      </c>
      <c r="C13" s="172">
        <f>+'[1]TII 2014 preturi curente'!T201</f>
        <v>2748.9</v>
      </c>
      <c r="D13" s="172">
        <f>+'[1]TII 2014 preturi curente'!U201</f>
        <v>72.699999999999989</v>
      </c>
      <c r="E13" s="172">
        <f>+'[1]TII 2014 preturi curente'!V201</f>
        <v>15965.900000000001</v>
      </c>
      <c r="F13" s="172">
        <f>+'[1]TII 2014 preturi curente'!W201</f>
        <v>210</v>
      </c>
      <c r="G13" s="172">
        <f>+'[1]TII 2014 preturi curente'!X201</f>
        <v>190.20000000000002</v>
      </c>
      <c r="H13" s="172">
        <f>+'[1]TII 2014 preturi curente'!Y201</f>
        <v>40.799999999999997</v>
      </c>
      <c r="I13" s="172">
        <f>+'[1]TII 2014 preturi curente'!Z201</f>
        <v>109</v>
      </c>
      <c r="J13" s="172">
        <f>+'[1]TII 2014 preturi curente'!AA201</f>
        <v>94.4</v>
      </c>
      <c r="K13" s="172">
        <f>+'[1]TII 2014 preturi curente'!AB201</f>
        <v>96</v>
      </c>
      <c r="L13" s="172">
        <f>+'[1]TII 2014 preturi curente'!AC201</f>
        <v>126.69999999999999</v>
      </c>
      <c r="M13" s="172">
        <f>+'[1]TII 2014 preturi curente'!AD201</f>
        <v>60.8</v>
      </c>
      <c r="N13" s="172">
        <f>+'[1]TII 2014 preturi curente'!AE201</f>
        <v>114.1</v>
      </c>
      <c r="O13" s="172">
        <f>+'[1]TII 2014 preturi curente'!AF201</f>
        <v>61.5</v>
      </c>
      <c r="P13" s="172">
        <f>+'[1]TII 2014 preturi curente'!AG201</f>
        <v>297.5</v>
      </c>
      <c r="Q13" s="172">
        <f>+'[1]TII 2014 preturi curente'!AH201</f>
        <v>97.2</v>
      </c>
      <c r="R13" s="172">
        <f>+'[1]TII 2014 preturi curente'!AI201</f>
        <v>57.6</v>
      </c>
      <c r="S13" s="172">
        <f>+'[1]TII 2014 preturi curente'!AJ201</f>
        <v>212.8</v>
      </c>
      <c r="T13" s="172">
        <f>+'[1]TII 2014 preturi curente'!AK201</f>
        <v>461.7</v>
      </c>
      <c r="U13" s="130" t="s">
        <v>50</v>
      </c>
      <c r="V13" s="158" t="s">
        <v>50</v>
      </c>
      <c r="W13" s="172">
        <f>+'[1]TII 2014 preturi curente'!AL201</f>
        <v>4107.5</v>
      </c>
      <c r="X13" s="172">
        <f>+'[1]TII 2014 preturi curente'!AM201</f>
        <v>516.9</v>
      </c>
      <c r="Y13" s="172">
        <f>+'[1]TII 2014 preturi curente'!AN201</f>
        <v>7339.7999999999993</v>
      </c>
      <c r="Z13" s="172">
        <f>+'[1]TII 2014 preturi curente'!AO201</f>
        <v>85.9</v>
      </c>
      <c r="AA13" s="172">
        <f>+'[1]TII 2014 preturi curente'!AP201</f>
        <v>127.7</v>
      </c>
      <c r="AB13" s="172">
        <f>+'[1]TII 2014 preturi curente'!AQ201</f>
        <v>308.7</v>
      </c>
      <c r="AC13" s="172">
        <f>+'[1]TII 2014 preturi curente'!AR201</f>
        <v>78.2</v>
      </c>
      <c r="AD13" s="172">
        <f>+'[1]TII 2014 preturi curente'!AS201</f>
        <v>54.6</v>
      </c>
      <c r="AE13" s="172">
        <f>+'[1]TII 2014 preturi curente'!AT201</f>
        <v>717.1</v>
      </c>
      <c r="AF13" s="172">
        <f>+'[1]TII 2014 preturi curente'!AU201</f>
        <v>9.6999999999999993</v>
      </c>
      <c r="AG13" s="172">
        <f>+'[1]TII 2014 preturi curente'!AV201</f>
        <v>228.9</v>
      </c>
      <c r="AH13" s="172">
        <f>+'[1]TII 2014 preturi curente'!AW201</f>
        <v>348.1</v>
      </c>
      <c r="AI13" s="172">
        <f>+'[1]TII 2014 preturi curente'!AX201</f>
        <v>207.60000000000002</v>
      </c>
      <c r="AJ13" s="172">
        <f>+'[1]TII 2014 preturi curente'!AY201</f>
        <v>507.40000000000003</v>
      </c>
      <c r="AK13" s="172">
        <f>+'[1]TII 2014 preturi curente'!AZ201</f>
        <v>1801</v>
      </c>
      <c r="AL13" s="172">
        <f>+'[1]TII 2014 preturi curente'!BA201</f>
        <v>45.3</v>
      </c>
      <c r="AM13" s="172">
        <f>+'[1]TII 2014 preturi curente'!BB201</f>
        <v>885</v>
      </c>
      <c r="AN13" s="172">
        <f>+'[1]TII 2014 preturi curente'!BC201</f>
        <v>1981.3000000000002</v>
      </c>
      <c r="AO13" s="130" t="s">
        <v>50</v>
      </c>
    </row>
    <row r="14" spans="1:41" s="173" customFormat="1" ht="12" customHeight="1" x14ac:dyDescent="0.2">
      <c r="A14" s="45" t="s">
        <v>51</v>
      </c>
      <c r="B14" s="172">
        <f t="shared" si="0"/>
        <v>28489.1</v>
      </c>
      <c r="C14" s="172">
        <f>+'[1]TII 2014 preturi curente'!T202</f>
        <v>342.1</v>
      </c>
      <c r="D14" s="172">
        <f>+'[1]TII 2014 preturi curente'!U202</f>
        <v>155.19999999999999</v>
      </c>
      <c r="E14" s="172">
        <f>+'[1]TII 2014 preturi curente'!V202</f>
        <v>403</v>
      </c>
      <c r="F14" s="172">
        <f>+'[1]TII 2014 preturi curente'!W202</f>
        <v>8474.6</v>
      </c>
      <c r="G14" s="172">
        <f>+'[1]TII 2014 preturi curente'!X202</f>
        <v>355.5</v>
      </c>
      <c r="H14" s="172">
        <f>+'[1]TII 2014 preturi curente'!Y202</f>
        <v>128.4</v>
      </c>
      <c r="I14" s="172">
        <f>+'[1]TII 2014 preturi curente'!Z202</f>
        <v>187.79999999999998</v>
      </c>
      <c r="J14" s="172">
        <f>+'[1]TII 2014 preturi curente'!AA202</f>
        <v>14.7</v>
      </c>
      <c r="K14" s="172">
        <f>+'[1]TII 2014 preturi curente'!AB202</f>
        <v>1356.9</v>
      </c>
      <c r="L14" s="172">
        <f>+'[1]TII 2014 preturi curente'!AC202</f>
        <v>480.4</v>
      </c>
      <c r="M14" s="172">
        <f>+'[1]TII 2014 preturi curente'!AD202</f>
        <v>130.4</v>
      </c>
      <c r="N14" s="172">
        <f>+'[1]TII 2014 preturi curente'!AE202</f>
        <v>172.8</v>
      </c>
      <c r="O14" s="172">
        <f>+'[1]TII 2014 preturi curente'!AF202</f>
        <v>233.4</v>
      </c>
      <c r="P14" s="172">
        <f>+'[1]TII 2014 preturi curente'!AG202</f>
        <v>1336.7</v>
      </c>
      <c r="Q14" s="172">
        <f>+'[1]TII 2014 preturi curente'!AH202</f>
        <v>1466.2999999999997</v>
      </c>
      <c r="R14" s="172">
        <f>+'[1]TII 2014 preturi curente'!AI202</f>
        <v>193.8</v>
      </c>
      <c r="S14" s="172">
        <f>+'[1]TII 2014 preturi curente'!AJ202</f>
        <v>172.1</v>
      </c>
      <c r="T14" s="172">
        <f>+'[1]TII 2014 preturi curente'!AK202</f>
        <v>759.3</v>
      </c>
      <c r="U14" s="130" t="s">
        <v>51</v>
      </c>
      <c r="V14" s="158" t="s">
        <v>51</v>
      </c>
      <c r="W14" s="172">
        <f>+'[1]TII 2014 preturi curente'!AL202</f>
        <v>4544.7000000000007</v>
      </c>
      <c r="X14" s="172">
        <f>+'[1]TII 2014 preturi curente'!AM202</f>
        <v>652.30000000000007</v>
      </c>
      <c r="Y14" s="172">
        <f>+'[1]TII 2014 preturi curente'!AN202</f>
        <v>159.1</v>
      </c>
      <c r="Z14" s="172">
        <f>+'[1]TII 2014 preturi curente'!AO202</f>
        <v>462</v>
      </c>
      <c r="AA14" s="172">
        <f>+'[1]TII 2014 preturi curente'!AP202</f>
        <v>93.6</v>
      </c>
      <c r="AB14" s="172">
        <f>+'[1]TII 2014 preturi curente'!AQ202</f>
        <v>223.1</v>
      </c>
      <c r="AC14" s="172">
        <f>+'[1]TII 2014 preturi curente'!AR202</f>
        <v>58</v>
      </c>
      <c r="AD14" s="172">
        <f>+'[1]TII 2014 preturi curente'!AS202</f>
        <v>123.1</v>
      </c>
      <c r="AE14" s="172">
        <f>+'[1]TII 2014 preturi curente'!AT202</f>
        <v>1119.9000000000001</v>
      </c>
      <c r="AF14" s="172">
        <f>+'[1]TII 2014 preturi curente'!AU202</f>
        <v>157.9</v>
      </c>
      <c r="AG14" s="172">
        <f>+'[1]TII 2014 preturi curente'!AV202</f>
        <v>207.8</v>
      </c>
      <c r="AH14" s="172">
        <f>+'[1]TII 2014 preturi curente'!AW202</f>
        <v>283.5</v>
      </c>
      <c r="AI14" s="172">
        <f>+'[1]TII 2014 preturi curente'!AX202</f>
        <v>693.6</v>
      </c>
      <c r="AJ14" s="172">
        <f>+'[1]TII 2014 preturi curente'!AY202</f>
        <v>101.5</v>
      </c>
      <c r="AK14" s="172">
        <f>+'[1]TII 2014 preturi curente'!AZ202</f>
        <v>2320</v>
      </c>
      <c r="AL14" s="172">
        <f>+'[1]TII 2014 preturi curente'!BA202</f>
        <v>207.6</v>
      </c>
      <c r="AM14" s="172">
        <f>+'[1]TII 2014 preturi curente'!BB202</f>
        <v>75.5</v>
      </c>
      <c r="AN14" s="172">
        <f>+'[1]TII 2014 preturi curente'!BC202</f>
        <v>642.5</v>
      </c>
      <c r="AO14" s="130" t="s">
        <v>51</v>
      </c>
    </row>
    <row r="15" spans="1:41" s="173" customFormat="1" ht="12" customHeight="1" x14ac:dyDescent="0.2">
      <c r="A15" s="45" t="s">
        <v>52</v>
      </c>
      <c r="B15" s="172">
        <f t="shared" si="0"/>
        <v>21648.100000000002</v>
      </c>
      <c r="C15" s="172">
        <f>+'[1]TII 2014 preturi curente'!T203</f>
        <v>272.2</v>
      </c>
      <c r="D15" s="172">
        <f>+'[1]TII 2014 preturi curente'!U203</f>
        <v>65</v>
      </c>
      <c r="E15" s="172">
        <f>+'[1]TII 2014 preturi curente'!V203</f>
        <v>306.80000000000007</v>
      </c>
      <c r="F15" s="172">
        <f>+'[1]TII 2014 preturi curente'!W203</f>
        <v>168.70000000000002</v>
      </c>
      <c r="G15" s="172">
        <f>+'[1]TII 2014 preturi curente'!X203</f>
        <v>3793</v>
      </c>
      <c r="H15" s="172">
        <f>+'[1]TII 2014 preturi curente'!Y203</f>
        <v>42.7</v>
      </c>
      <c r="I15" s="172">
        <f>+'[1]TII 2014 preturi curente'!Z203</f>
        <v>159.6</v>
      </c>
      <c r="J15" s="172">
        <f>+'[1]TII 2014 preturi curente'!AA203</f>
        <v>26.6</v>
      </c>
      <c r="K15" s="172">
        <f>+'[1]TII 2014 preturi curente'!AB203</f>
        <v>392</v>
      </c>
      <c r="L15" s="172">
        <f>+'[1]TII 2014 preturi curente'!AC203</f>
        <v>308.7</v>
      </c>
      <c r="M15" s="172">
        <f>+'[1]TII 2014 preturi curente'!AD203</f>
        <v>182.8</v>
      </c>
      <c r="N15" s="172">
        <f>+'[1]TII 2014 preturi curente'!AE203</f>
        <v>414.1</v>
      </c>
      <c r="O15" s="172">
        <f>+'[1]TII 2014 preturi curente'!AF203</f>
        <v>216.8</v>
      </c>
      <c r="P15" s="172">
        <f>+'[1]TII 2014 preturi curente'!AG203</f>
        <v>577.80000000000007</v>
      </c>
      <c r="Q15" s="172">
        <f>+'[1]TII 2014 preturi curente'!AH203</f>
        <v>2283.6000000000004</v>
      </c>
      <c r="R15" s="172">
        <f>+'[1]TII 2014 preturi curente'!AI203</f>
        <v>169.8</v>
      </c>
      <c r="S15" s="172">
        <f>+'[1]TII 2014 preturi curente'!AJ203</f>
        <v>154.70000000000002</v>
      </c>
      <c r="T15" s="172">
        <f>+'[1]TII 2014 preturi curente'!AK203</f>
        <v>2591.1999999999998</v>
      </c>
      <c r="U15" s="130" t="s">
        <v>52</v>
      </c>
      <c r="V15" s="158" t="s">
        <v>52</v>
      </c>
      <c r="W15" s="172">
        <f>+'[1]TII 2014 preturi curente'!AL203</f>
        <v>4478.5</v>
      </c>
      <c r="X15" s="172">
        <f>+'[1]TII 2014 preturi curente'!AM203</f>
        <v>585.1</v>
      </c>
      <c r="Y15" s="172">
        <f>+'[1]TII 2014 preturi curente'!AN203</f>
        <v>49.900000000000006</v>
      </c>
      <c r="Z15" s="172">
        <f>+'[1]TII 2014 preturi curente'!AO203</f>
        <v>812.7</v>
      </c>
      <c r="AA15" s="172">
        <f>+'[1]TII 2014 preturi curente'!AP203</f>
        <v>197.4</v>
      </c>
      <c r="AB15" s="172">
        <f>+'[1]TII 2014 preturi curente'!AQ203</f>
        <v>175.59999999999997</v>
      </c>
      <c r="AC15" s="172">
        <f>+'[1]TII 2014 preturi curente'!AR203</f>
        <v>277</v>
      </c>
      <c r="AD15" s="172">
        <f>+'[1]TII 2014 preturi curente'!AS203</f>
        <v>365.29999999999995</v>
      </c>
      <c r="AE15" s="172">
        <f>+'[1]TII 2014 preturi curente'!AT203</f>
        <v>504.6</v>
      </c>
      <c r="AF15" s="172">
        <f>+'[1]TII 2014 preturi curente'!AU203</f>
        <v>20.5</v>
      </c>
      <c r="AG15" s="172">
        <f>+'[1]TII 2014 preturi curente'!AV203</f>
        <v>133.20000000000002</v>
      </c>
      <c r="AH15" s="172">
        <f>+'[1]TII 2014 preturi curente'!AW203</f>
        <v>199.2</v>
      </c>
      <c r="AI15" s="172">
        <f>+'[1]TII 2014 preturi curente'!AX203</f>
        <v>310.5</v>
      </c>
      <c r="AJ15" s="172">
        <f>+'[1]TII 2014 preturi curente'!AY203</f>
        <v>673.3</v>
      </c>
      <c r="AK15" s="172">
        <f>+'[1]TII 2014 preturi curente'!AZ203</f>
        <v>284</v>
      </c>
      <c r="AL15" s="172">
        <f>+'[1]TII 2014 preturi curente'!BA203</f>
        <v>23</v>
      </c>
      <c r="AM15" s="172">
        <f>+'[1]TII 2014 preturi curente'!BB203</f>
        <v>302.60000000000002</v>
      </c>
      <c r="AN15" s="172">
        <f>+'[1]TII 2014 preturi curente'!BC203</f>
        <v>129.60000000000002</v>
      </c>
      <c r="AO15" s="130" t="s">
        <v>52</v>
      </c>
    </row>
    <row r="16" spans="1:41" s="173" customFormat="1" ht="12" customHeight="1" x14ac:dyDescent="0.2">
      <c r="A16" s="45">
        <v>19</v>
      </c>
      <c r="B16" s="172">
        <f t="shared" si="0"/>
        <v>50545.7</v>
      </c>
      <c r="C16" s="172">
        <f>+'[1]TII 2014 preturi curente'!T204</f>
        <v>5799.3</v>
      </c>
      <c r="D16" s="172">
        <f>+'[1]TII 2014 preturi curente'!U204</f>
        <v>448.30000000000007</v>
      </c>
      <c r="E16" s="172">
        <f>+'[1]TII 2014 preturi curente'!V204</f>
        <v>982.3</v>
      </c>
      <c r="F16" s="172">
        <f>+'[1]TII 2014 preturi curente'!W204</f>
        <v>238.10000000000002</v>
      </c>
      <c r="G16" s="172">
        <f>+'[1]TII 2014 preturi curente'!X204</f>
        <v>542.30000000000007</v>
      </c>
      <c r="H16" s="172">
        <f>+'[1]TII 2014 preturi curente'!Y204</f>
        <v>291.2</v>
      </c>
      <c r="I16" s="172">
        <f>+'[1]TII 2014 preturi curente'!Z204</f>
        <v>1315.1</v>
      </c>
      <c r="J16" s="172">
        <f>+'[1]TII 2014 preturi curente'!AA204</f>
        <v>23.4</v>
      </c>
      <c r="K16" s="172">
        <f>+'[1]TII 2014 preturi curente'!AB204</f>
        <v>959.59999999999991</v>
      </c>
      <c r="L16" s="172">
        <f>+'[1]TII 2014 preturi curente'!AC204</f>
        <v>3716</v>
      </c>
      <c r="M16" s="172">
        <f>+'[1]TII 2014 preturi curente'!AD204</f>
        <v>31.7</v>
      </c>
      <c r="N16" s="172">
        <f>+'[1]TII 2014 preturi curente'!AE204</f>
        <v>134.5</v>
      </c>
      <c r="O16" s="172">
        <f>+'[1]TII 2014 preturi curente'!AF204</f>
        <v>202.1</v>
      </c>
      <c r="P16" s="172">
        <f>+'[1]TII 2014 preturi curente'!AG204</f>
        <v>950.7</v>
      </c>
      <c r="Q16" s="172">
        <f>+'[1]TII 2014 preturi curente'!AH204</f>
        <v>204.3</v>
      </c>
      <c r="R16" s="172">
        <f>+'[1]TII 2014 preturi curente'!AI204</f>
        <v>3305.7999999999997</v>
      </c>
      <c r="S16" s="172">
        <f>+'[1]TII 2014 preturi curente'!AJ204</f>
        <v>269.60000000000002</v>
      </c>
      <c r="T16" s="172">
        <f>+'[1]TII 2014 preturi curente'!AK204</f>
        <v>2989.9</v>
      </c>
      <c r="U16" s="130">
        <v>19</v>
      </c>
      <c r="V16" s="158">
        <v>19</v>
      </c>
      <c r="W16" s="172">
        <f>+'[1]TII 2014 preturi curente'!AL204</f>
        <v>13581.2</v>
      </c>
      <c r="X16" s="172">
        <f>+'[1]TII 2014 preturi curente'!AM204</f>
        <v>10805.4</v>
      </c>
      <c r="Y16" s="172">
        <f>+'[1]TII 2014 preturi curente'!AN204</f>
        <v>49.199999999999996</v>
      </c>
      <c r="Z16" s="172">
        <f>+'[1]TII 2014 preturi curente'!AO204</f>
        <v>101</v>
      </c>
      <c r="AA16" s="172">
        <f>+'[1]TII 2014 preturi curente'!AP204</f>
        <v>151.5</v>
      </c>
      <c r="AB16" s="172">
        <f>+'[1]TII 2014 preturi curente'!AQ204</f>
        <v>365.6</v>
      </c>
      <c r="AC16" s="172">
        <f>+'[1]TII 2014 preturi curente'!AR204</f>
        <v>187.10000000000002</v>
      </c>
      <c r="AD16" s="172">
        <f>+'[1]TII 2014 preturi curente'!AS204</f>
        <v>129.30000000000001</v>
      </c>
      <c r="AE16" s="172">
        <f>+'[1]TII 2014 preturi curente'!AT204</f>
        <v>965.6</v>
      </c>
      <c r="AF16" s="172">
        <f>+'[1]TII 2014 preturi curente'!AU204</f>
        <v>15.3</v>
      </c>
      <c r="AG16" s="172">
        <f>+'[1]TII 2014 preturi curente'!AV204</f>
        <v>271.7</v>
      </c>
      <c r="AH16" s="172">
        <f>+'[1]TII 2014 preturi curente'!AW204</f>
        <v>412.6</v>
      </c>
      <c r="AI16" s="172">
        <f>+'[1]TII 2014 preturi curente'!AX204</f>
        <v>258.2</v>
      </c>
      <c r="AJ16" s="172">
        <f>+'[1]TII 2014 preturi curente'!AY204</f>
        <v>27.4</v>
      </c>
      <c r="AK16" s="172">
        <f>+'[1]TII 2014 preturi curente'!AZ204</f>
        <v>151.6</v>
      </c>
      <c r="AL16" s="172">
        <f>+'[1]TII 2014 preturi curente'!BA204</f>
        <v>40.200000000000003</v>
      </c>
      <c r="AM16" s="172">
        <f>+'[1]TII 2014 preturi curente'!BB204</f>
        <v>146.4</v>
      </c>
      <c r="AN16" s="172">
        <f>+'[1]TII 2014 preturi curente'!BC204</f>
        <v>482.20000000000005</v>
      </c>
      <c r="AO16" s="130">
        <v>19</v>
      </c>
    </row>
    <row r="17" spans="1:41" s="173" customFormat="1" ht="12" customHeight="1" x14ac:dyDescent="0.2">
      <c r="A17" s="45">
        <v>20</v>
      </c>
      <c r="B17" s="172">
        <f t="shared" si="0"/>
        <v>27881.699999999997</v>
      </c>
      <c r="C17" s="172">
        <f>+'[1]TII 2014 preturi curente'!T205</f>
        <v>3702.3</v>
      </c>
      <c r="D17" s="172">
        <f>+'[1]TII 2014 preturi curente'!U205</f>
        <v>104.39999999999999</v>
      </c>
      <c r="E17" s="172">
        <f>+'[1]TII 2014 preturi curente'!V205</f>
        <v>638.5</v>
      </c>
      <c r="F17" s="172">
        <f>+'[1]TII 2014 preturi curente'!W205</f>
        <v>1144</v>
      </c>
      <c r="G17" s="172">
        <f>+'[1]TII 2014 preturi curente'!X205</f>
        <v>826.1</v>
      </c>
      <c r="H17" s="172">
        <f>+'[1]TII 2014 preturi curente'!Y205</f>
        <v>328.1</v>
      </c>
      <c r="I17" s="172">
        <f>+'[1]TII 2014 preturi curente'!Z205</f>
        <v>3320.4</v>
      </c>
      <c r="J17" s="172">
        <f>+'[1]TII 2014 preturi curente'!AA205</f>
        <v>247.1</v>
      </c>
      <c r="K17" s="172">
        <f>+'[1]TII 2014 preturi curente'!AB205</f>
        <v>4459.8</v>
      </c>
      <c r="L17" s="172">
        <f>+'[1]TII 2014 preturi curente'!AC205</f>
        <v>716.4</v>
      </c>
      <c r="M17" s="172">
        <f>+'[1]TII 2014 preturi curente'!AD205</f>
        <v>334.1</v>
      </c>
      <c r="N17" s="172">
        <f>+'[1]TII 2014 preturi curente'!AE205</f>
        <v>605.79999999999995</v>
      </c>
      <c r="O17" s="172">
        <f>+'[1]TII 2014 preturi curente'!AF205</f>
        <v>337.1</v>
      </c>
      <c r="P17" s="172">
        <f>+'[1]TII 2014 preturi curente'!AG205</f>
        <v>1932.8</v>
      </c>
      <c r="Q17" s="172">
        <f>+'[1]TII 2014 preturi curente'!AH205</f>
        <v>976.59999999999991</v>
      </c>
      <c r="R17" s="172">
        <f>+'[1]TII 2014 preturi curente'!AI205</f>
        <v>355.9</v>
      </c>
      <c r="S17" s="172">
        <f>+'[1]TII 2014 preturi curente'!AJ205</f>
        <v>965.60000000000014</v>
      </c>
      <c r="T17" s="172">
        <f>+'[1]TII 2014 preturi curente'!AK205</f>
        <v>1517.8000000000002</v>
      </c>
      <c r="U17" s="130">
        <v>20</v>
      </c>
      <c r="V17" s="158">
        <v>20</v>
      </c>
      <c r="W17" s="172">
        <f>+'[1]TII 2014 preturi curente'!AL205</f>
        <v>995.39999999999986</v>
      </c>
      <c r="X17" s="172">
        <f>+'[1]TII 2014 preturi curente'!AM205</f>
        <v>1061.5</v>
      </c>
      <c r="Y17" s="172">
        <f>+'[1]TII 2014 preturi curente'!AN205</f>
        <v>103.7</v>
      </c>
      <c r="Z17" s="172">
        <f>+'[1]TII 2014 preturi curente'!AO205</f>
        <v>266.39999999999998</v>
      </c>
      <c r="AA17" s="172">
        <f>+'[1]TII 2014 preturi curente'!AP205</f>
        <v>0</v>
      </c>
      <c r="AB17" s="172">
        <f>+'[1]TII 2014 preturi curente'!AQ205</f>
        <v>0</v>
      </c>
      <c r="AC17" s="172">
        <f>+'[1]TII 2014 preturi curente'!AR205</f>
        <v>70.099999999999994</v>
      </c>
      <c r="AD17" s="172">
        <f>+'[1]TII 2014 preturi curente'!AS205</f>
        <v>1308</v>
      </c>
      <c r="AE17" s="172">
        <f>+'[1]TII 2014 preturi curente'!AT205</f>
        <v>338.3</v>
      </c>
      <c r="AF17" s="172">
        <f>+'[1]TII 2014 preturi curente'!AU205</f>
        <v>34.299999999999997</v>
      </c>
      <c r="AG17" s="172">
        <f>+'[1]TII 2014 preturi curente'!AV205</f>
        <v>11.1</v>
      </c>
      <c r="AH17" s="172">
        <f>+'[1]TII 2014 preturi curente'!AW205</f>
        <v>0</v>
      </c>
      <c r="AI17" s="172">
        <f>+'[1]TII 2014 preturi curente'!AX205</f>
        <v>50.4</v>
      </c>
      <c r="AJ17" s="172">
        <f>+'[1]TII 2014 preturi curente'!AY205</f>
        <v>134</v>
      </c>
      <c r="AK17" s="172">
        <f>+'[1]TII 2014 preturi curente'!AZ205</f>
        <v>871.1</v>
      </c>
      <c r="AL17" s="172">
        <f>+'[1]TII 2014 preturi curente'!BA205</f>
        <v>73.099999999999994</v>
      </c>
      <c r="AM17" s="172">
        <f>+'[1]TII 2014 preturi curente'!BB205</f>
        <v>34.5</v>
      </c>
      <c r="AN17" s="172">
        <f>+'[1]TII 2014 preturi curente'!BC205</f>
        <v>17</v>
      </c>
      <c r="AO17" s="130">
        <v>20</v>
      </c>
    </row>
    <row r="18" spans="1:41" s="173" customFormat="1" ht="12" customHeight="1" x14ac:dyDescent="0.2">
      <c r="A18" s="45">
        <v>21</v>
      </c>
      <c r="B18" s="172">
        <f t="shared" si="0"/>
        <v>9375.4</v>
      </c>
      <c r="C18" s="172">
        <f>+'[1]TII 2014 preturi curente'!T206</f>
        <v>230.2</v>
      </c>
      <c r="D18" s="172">
        <f>+'[1]TII 2014 preturi curente'!U206</f>
        <v>0</v>
      </c>
      <c r="E18" s="172">
        <f>+'[1]TII 2014 preturi curente'!V206</f>
        <v>94.100000000000009</v>
      </c>
      <c r="F18" s="172">
        <f>+'[1]TII 2014 preturi curente'!W206</f>
        <v>0</v>
      </c>
      <c r="G18" s="172">
        <f>+'[1]TII 2014 preturi curente'!X206</f>
        <v>0</v>
      </c>
      <c r="H18" s="172">
        <f>+'[1]TII 2014 preturi curente'!Y206</f>
        <v>0</v>
      </c>
      <c r="I18" s="172">
        <f>+'[1]TII 2014 preturi curente'!Z206</f>
        <v>0</v>
      </c>
      <c r="J18" s="172">
        <f>+'[1]TII 2014 preturi curente'!AA206</f>
        <v>297.3</v>
      </c>
      <c r="K18" s="172">
        <f>+'[1]TII 2014 preturi curente'!AB206</f>
        <v>0</v>
      </c>
      <c r="L18" s="172">
        <f>+'[1]TII 2014 preturi curente'!AC206</f>
        <v>0</v>
      </c>
      <c r="M18" s="172">
        <f>+'[1]TII 2014 preturi curente'!AD206</f>
        <v>0</v>
      </c>
      <c r="N18" s="172">
        <f>+'[1]TII 2014 preturi curente'!AE206</f>
        <v>0</v>
      </c>
      <c r="O18" s="172">
        <f>+'[1]TII 2014 preturi curente'!AF206</f>
        <v>0</v>
      </c>
      <c r="P18" s="172">
        <f>+'[1]TII 2014 preturi curente'!AG206</f>
        <v>0</v>
      </c>
      <c r="Q18" s="172">
        <f>+'[1]TII 2014 preturi curente'!AH206</f>
        <v>0</v>
      </c>
      <c r="R18" s="172">
        <f>+'[1]TII 2014 preturi curente'!AI206</f>
        <v>2.2999999999999998</v>
      </c>
      <c r="S18" s="172">
        <f>+'[1]TII 2014 preturi curente'!AJ206</f>
        <v>0</v>
      </c>
      <c r="T18" s="172">
        <f>+'[1]TII 2014 preturi curente'!AK206</f>
        <v>0</v>
      </c>
      <c r="U18" s="130">
        <v>21</v>
      </c>
      <c r="V18" s="158">
        <v>21</v>
      </c>
      <c r="W18" s="172">
        <f>+'[1]TII 2014 preturi curente'!AL206</f>
        <v>0</v>
      </c>
      <c r="X18" s="172">
        <f>+'[1]TII 2014 preturi curente'!AM206</f>
        <v>0</v>
      </c>
      <c r="Y18" s="172">
        <f>+'[1]TII 2014 preturi curente'!AN206</f>
        <v>0</v>
      </c>
      <c r="Z18" s="172">
        <f>+'[1]TII 2014 preturi curente'!AO206</f>
        <v>0</v>
      </c>
      <c r="AA18" s="172">
        <f>+'[1]TII 2014 preturi curente'!AP206</f>
        <v>0</v>
      </c>
      <c r="AB18" s="172">
        <f>+'[1]TII 2014 preturi curente'!AQ206</f>
        <v>0</v>
      </c>
      <c r="AC18" s="172">
        <f>+'[1]TII 2014 preturi curente'!AR206</f>
        <v>0</v>
      </c>
      <c r="AD18" s="172">
        <f>+'[1]TII 2014 preturi curente'!AS206</f>
        <v>0</v>
      </c>
      <c r="AE18" s="172">
        <f>+'[1]TII 2014 preturi curente'!AT206</f>
        <v>0</v>
      </c>
      <c r="AF18" s="172">
        <f>+'[1]TII 2014 preturi curente'!AU206</f>
        <v>4.8</v>
      </c>
      <c r="AG18" s="172">
        <f>+'[1]TII 2014 preturi curente'!AV206</f>
        <v>140.6</v>
      </c>
      <c r="AH18" s="172">
        <f>+'[1]TII 2014 preturi curente'!AW206</f>
        <v>0</v>
      </c>
      <c r="AI18" s="172">
        <f>+'[1]TII 2014 preturi curente'!AX206</f>
        <v>0</v>
      </c>
      <c r="AJ18" s="172">
        <f>+'[1]TII 2014 preturi curente'!AY206</f>
        <v>4.2</v>
      </c>
      <c r="AK18" s="172">
        <f>+'[1]TII 2014 preturi curente'!AZ206</f>
        <v>8151.2</v>
      </c>
      <c r="AL18" s="172">
        <f>+'[1]TII 2014 preturi curente'!BA206</f>
        <v>450.70000000000005</v>
      </c>
      <c r="AM18" s="172">
        <f>+'[1]TII 2014 preturi curente'!BB206</f>
        <v>0</v>
      </c>
      <c r="AN18" s="172">
        <f>+'[1]TII 2014 preturi curente'!BC206</f>
        <v>0</v>
      </c>
      <c r="AO18" s="130">
        <v>21</v>
      </c>
    </row>
    <row r="19" spans="1:41" s="173" customFormat="1" ht="12" customHeight="1" x14ac:dyDescent="0.2">
      <c r="A19" s="45" t="s">
        <v>53</v>
      </c>
      <c r="B19" s="172">
        <f t="shared" si="0"/>
        <v>44677.7</v>
      </c>
      <c r="C19" s="172">
        <f>+'[1]TII 2014 preturi curente'!T207</f>
        <v>132.20000000000002</v>
      </c>
      <c r="D19" s="172">
        <f>+'[1]TII 2014 preturi curente'!U207</f>
        <v>197.4</v>
      </c>
      <c r="E19" s="172">
        <f>+'[1]TII 2014 preturi curente'!V207</f>
        <v>1118.6999999999998</v>
      </c>
      <c r="F19" s="172">
        <f>+'[1]TII 2014 preturi curente'!W207</f>
        <v>306.10000000000002</v>
      </c>
      <c r="G19" s="172">
        <f>+'[1]TII 2014 preturi curente'!X207</f>
        <v>369</v>
      </c>
      <c r="H19" s="172">
        <f>+'[1]TII 2014 preturi curente'!Y207</f>
        <v>134.5</v>
      </c>
      <c r="I19" s="172">
        <f>+'[1]TII 2014 preturi curente'!Z207</f>
        <v>244.39999999999998</v>
      </c>
      <c r="J19" s="172">
        <f>+'[1]TII 2014 preturi curente'!AA207</f>
        <v>65.099999999999994</v>
      </c>
      <c r="K19" s="172">
        <f>+'[1]TII 2014 preturi curente'!AB207</f>
        <v>4075.8</v>
      </c>
      <c r="L19" s="172">
        <f>+'[1]TII 2014 preturi curente'!AC207</f>
        <v>1394.6</v>
      </c>
      <c r="M19" s="172">
        <f>+'[1]TII 2014 preturi curente'!AD207</f>
        <v>478.9</v>
      </c>
      <c r="N19" s="172">
        <f>+'[1]TII 2014 preturi curente'!AE207</f>
        <v>1023.6999999999999</v>
      </c>
      <c r="O19" s="172">
        <f>+'[1]TII 2014 preturi curente'!AF207</f>
        <v>763.2</v>
      </c>
      <c r="P19" s="172">
        <f>+'[1]TII 2014 preturi curente'!AG207</f>
        <v>5080.7999999999993</v>
      </c>
      <c r="Q19" s="172">
        <f>+'[1]TII 2014 preturi curente'!AH207</f>
        <v>597.4</v>
      </c>
      <c r="R19" s="172">
        <f>+'[1]TII 2014 preturi curente'!AI207</f>
        <v>523.09999999999991</v>
      </c>
      <c r="S19" s="172">
        <f>+'[1]TII 2014 preturi curente'!AJ207</f>
        <v>107.7</v>
      </c>
      <c r="T19" s="172">
        <f>+'[1]TII 2014 preturi curente'!AK207</f>
        <v>18223.2</v>
      </c>
      <c r="U19" s="130" t="s">
        <v>53</v>
      </c>
      <c r="V19" s="158" t="s">
        <v>53</v>
      </c>
      <c r="W19" s="172">
        <f>+'[1]TII 2014 preturi curente'!AL207</f>
        <v>2242.9</v>
      </c>
      <c r="X19" s="172">
        <f>+'[1]TII 2014 preturi curente'!AM207</f>
        <v>4501</v>
      </c>
      <c r="Y19" s="172">
        <f>+'[1]TII 2014 preturi curente'!AN207</f>
        <v>42.300000000000004</v>
      </c>
      <c r="Z19" s="172">
        <f>+'[1]TII 2014 preturi curente'!AO207</f>
        <v>75.5</v>
      </c>
      <c r="AA19" s="172">
        <f>+'[1]TII 2014 preturi curente'!AP207</f>
        <v>643.70000000000005</v>
      </c>
      <c r="AB19" s="172">
        <f>+'[1]TII 2014 preturi curente'!AQ207</f>
        <v>134.80000000000001</v>
      </c>
      <c r="AC19" s="172">
        <f>+'[1]TII 2014 preturi curente'!AR207</f>
        <v>112.89999999999999</v>
      </c>
      <c r="AD19" s="172">
        <f>+'[1]TII 2014 preturi curente'!AS207</f>
        <v>694.6</v>
      </c>
      <c r="AE19" s="172">
        <f>+'[1]TII 2014 preturi curente'!AT207</f>
        <v>474.5</v>
      </c>
      <c r="AF19" s="172">
        <f>+'[1]TII 2014 preturi curente'!AU207</f>
        <v>42.3</v>
      </c>
      <c r="AG19" s="172">
        <f>+'[1]TII 2014 preturi curente'!AV207</f>
        <v>100</v>
      </c>
      <c r="AH19" s="172">
        <f>+'[1]TII 2014 preturi curente'!AW207</f>
        <v>151.69999999999999</v>
      </c>
      <c r="AI19" s="172">
        <f>+'[1]TII 2014 preturi curente'!AX207</f>
        <v>25.2</v>
      </c>
      <c r="AJ19" s="172">
        <f>+'[1]TII 2014 preturi curente'!AY207</f>
        <v>176.79999999999998</v>
      </c>
      <c r="AK19" s="172">
        <f>+'[1]TII 2014 preturi curente'!AZ207</f>
        <v>58.1</v>
      </c>
      <c r="AL19" s="172">
        <f>+'[1]TII 2014 preturi curente'!BA207</f>
        <v>9.2999999999999989</v>
      </c>
      <c r="AM19" s="172">
        <f>+'[1]TII 2014 preturi curente'!BB207</f>
        <v>291.89999999999998</v>
      </c>
      <c r="AN19" s="172">
        <f>+'[1]TII 2014 preturi curente'!BC207</f>
        <v>64.400000000000006</v>
      </c>
      <c r="AO19" s="130" t="s">
        <v>53</v>
      </c>
    </row>
    <row r="20" spans="1:41" s="173" customFormat="1" ht="12" customHeight="1" x14ac:dyDescent="0.2">
      <c r="A20" s="45" t="s">
        <v>54</v>
      </c>
      <c r="B20" s="172">
        <f t="shared" si="0"/>
        <v>53444.9</v>
      </c>
      <c r="C20" s="172">
        <f>+'[1]TII 2014 preturi curente'!T208</f>
        <v>466.6</v>
      </c>
      <c r="D20" s="172">
        <f>+'[1]TII 2014 preturi curente'!U208</f>
        <v>631.69999999999993</v>
      </c>
      <c r="E20" s="172">
        <f>+'[1]TII 2014 preturi curente'!V208</f>
        <v>322.10000000000002</v>
      </c>
      <c r="F20" s="172">
        <f>+'[1]TII 2014 preturi curente'!W208</f>
        <v>105.70000000000002</v>
      </c>
      <c r="G20" s="172">
        <f>+'[1]TII 2014 preturi curente'!X208</f>
        <v>666.00000000000011</v>
      </c>
      <c r="H20" s="172">
        <f>+'[1]TII 2014 preturi curente'!Y208</f>
        <v>2565.5</v>
      </c>
      <c r="I20" s="172">
        <f>+'[1]TII 2014 preturi curente'!Z208</f>
        <v>570.20000000000005</v>
      </c>
      <c r="J20" s="172">
        <f>+'[1]TII 2014 preturi curente'!AA208</f>
        <v>55.1</v>
      </c>
      <c r="K20" s="172">
        <f>+'[1]TII 2014 preturi curente'!AB208</f>
        <v>1069.8</v>
      </c>
      <c r="L20" s="172">
        <f>+'[1]TII 2014 preturi curente'!AC208</f>
        <v>10925.3</v>
      </c>
      <c r="M20" s="172">
        <f>+'[1]TII 2014 preturi curente'!AD208</f>
        <v>1068.3</v>
      </c>
      <c r="N20" s="172">
        <f>+'[1]TII 2014 preturi curente'!AE208</f>
        <v>2521.5</v>
      </c>
      <c r="O20" s="172">
        <f>+'[1]TII 2014 preturi curente'!AF208</f>
        <v>3351.1</v>
      </c>
      <c r="P20" s="172">
        <f>+'[1]TII 2014 preturi curente'!AG208</f>
        <v>9538.9</v>
      </c>
      <c r="Q20" s="172">
        <f>+'[1]TII 2014 preturi curente'!AH208</f>
        <v>1290.3</v>
      </c>
      <c r="R20" s="172">
        <f>+'[1]TII 2014 preturi curente'!AI208</f>
        <v>2392.6</v>
      </c>
      <c r="S20" s="172">
        <f>+'[1]TII 2014 preturi curente'!AJ208</f>
        <v>22.9</v>
      </c>
      <c r="T20" s="172">
        <f>+'[1]TII 2014 preturi curente'!AK208</f>
        <v>9509.9000000000015</v>
      </c>
      <c r="U20" s="130" t="s">
        <v>54</v>
      </c>
      <c r="V20" s="158" t="s">
        <v>54</v>
      </c>
      <c r="W20" s="172">
        <f>+'[1]TII 2014 preturi curente'!AL208</f>
        <v>496.6</v>
      </c>
      <c r="X20" s="172">
        <f>+'[1]TII 2014 preturi curente'!AM208</f>
        <v>3033.6</v>
      </c>
      <c r="Y20" s="172">
        <f>+'[1]TII 2014 preturi curente'!AN208</f>
        <v>10.799999999999999</v>
      </c>
      <c r="Z20" s="172">
        <f>+'[1]TII 2014 preturi curente'!AO208</f>
        <v>45.3</v>
      </c>
      <c r="AA20" s="172">
        <f>+'[1]TII 2014 preturi curente'!AP208</f>
        <v>1075.5999999999999</v>
      </c>
      <c r="AB20" s="172">
        <f>+'[1]TII 2014 preturi curente'!AQ208</f>
        <v>0</v>
      </c>
      <c r="AC20" s="172">
        <f>+'[1]TII 2014 preturi curente'!AR208</f>
        <v>0</v>
      </c>
      <c r="AD20" s="172">
        <f>+'[1]TII 2014 preturi curente'!AS208</f>
        <v>198</v>
      </c>
      <c r="AE20" s="172">
        <f>+'[1]TII 2014 preturi curente'!AT208</f>
        <v>762.90000000000009</v>
      </c>
      <c r="AF20" s="172">
        <f>+'[1]TII 2014 preturi curente'!AU208</f>
        <v>96.6</v>
      </c>
      <c r="AG20" s="172">
        <f>+'[1]TII 2014 preturi curente'!AV208</f>
        <v>150.69999999999999</v>
      </c>
      <c r="AH20" s="172">
        <f>+'[1]TII 2014 preturi curente'!AW208</f>
        <v>189.6</v>
      </c>
      <c r="AI20" s="172">
        <f>+'[1]TII 2014 preturi curente'!AX208</f>
        <v>0</v>
      </c>
      <c r="AJ20" s="172">
        <f>+'[1]TII 2014 preturi curente'!AY208</f>
        <v>8</v>
      </c>
      <c r="AK20" s="172">
        <f>+'[1]TII 2014 preturi curente'!AZ208</f>
        <v>29.5</v>
      </c>
      <c r="AL20" s="172">
        <f>+'[1]TII 2014 preturi curente'!BA208</f>
        <v>0</v>
      </c>
      <c r="AM20" s="172">
        <f>+'[1]TII 2014 preturi curente'!BB208</f>
        <v>225.2</v>
      </c>
      <c r="AN20" s="172">
        <f>+'[1]TII 2014 preturi curente'!BC208</f>
        <v>49</v>
      </c>
      <c r="AO20" s="130" t="s">
        <v>54</v>
      </c>
    </row>
    <row r="21" spans="1:41" s="173" customFormat="1" ht="12" customHeight="1" x14ac:dyDescent="0.2">
      <c r="A21" s="45">
        <v>26</v>
      </c>
      <c r="B21" s="172">
        <f t="shared" si="0"/>
        <v>8477.4</v>
      </c>
      <c r="C21" s="172">
        <f>+'[1]TII 2014 preturi curente'!T209</f>
        <v>33.9</v>
      </c>
      <c r="D21" s="172">
        <f>+'[1]TII 2014 preturi curente'!U209</f>
        <v>20.399999999999999</v>
      </c>
      <c r="E21" s="172">
        <f>+'[1]TII 2014 preturi curente'!V209</f>
        <v>63.9</v>
      </c>
      <c r="F21" s="172">
        <f>+'[1]TII 2014 preturi curente'!W209</f>
        <v>10</v>
      </c>
      <c r="G21" s="172">
        <f>+'[1]TII 2014 preturi curente'!X209</f>
        <v>28.3</v>
      </c>
      <c r="H21" s="172">
        <f>+'[1]TII 2014 preturi curente'!Y209</f>
        <v>19.600000000000001</v>
      </c>
      <c r="I21" s="172">
        <f>+'[1]TII 2014 preturi curente'!Z209</f>
        <v>18.600000000000001</v>
      </c>
      <c r="J21" s="172">
        <f>+'[1]TII 2014 preturi curente'!AA209</f>
        <v>3.3</v>
      </c>
      <c r="K21" s="172">
        <f>+'[1]TII 2014 preturi curente'!AB209</f>
        <v>101.8</v>
      </c>
      <c r="L21" s="172">
        <f>+'[1]TII 2014 preturi curente'!AC209</f>
        <v>156.5</v>
      </c>
      <c r="M21" s="172">
        <f>+'[1]TII 2014 preturi curente'!AD209</f>
        <v>691.1</v>
      </c>
      <c r="N21" s="172">
        <f>+'[1]TII 2014 preturi curente'!AE209</f>
        <v>290.7</v>
      </c>
      <c r="O21" s="172">
        <f>+'[1]TII 2014 preturi curente'!AF209</f>
        <v>163.80000000000001</v>
      </c>
      <c r="P21" s="172">
        <f>+'[1]TII 2014 preturi curente'!AG209</f>
        <v>613.4</v>
      </c>
      <c r="Q21" s="172">
        <f>+'[1]TII 2014 preturi curente'!AH209</f>
        <v>162.6</v>
      </c>
      <c r="R21" s="172">
        <f>+'[1]TII 2014 preturi curente'!AI209</f>
        <v>223.1</v>
      </c>
      <c r="S21" s="172">
        <f>+'[1]TII 2014 preturi curente'!AJ209</f>
        <v>38.800000000000004</v>
      </c>
      <c r="T21" s="172">
        <f>+'[1]TII 2014 preturi curente'!AK209</f>
        <v>451.1</v>
      </c>
      <c r="U21" s="130">
        <v>26</v>
      </c>
      <c r="V21" s="158">
        <v>26</v>
      </c>
      <c r="W21" s="172">
        <f>+'[1]TII 2014 preturi curente'!AL209</f>
        <v>1721.5</v>
      </c>
      <c r="X21" s="172">
        <f>+'[1]TII 2014 preturi curente'!AM209</f>
        <v>329.5</v>
      </c>
      <c r="Y21" s="172">
        <f>+'[1]TII 2014 preturi curente'!AN209</f>
        <v>7.3</v>
      </c>
      <c r="Z21" s="172">
        <f>+'[1]TII 2014 preturi curente'!AO209</f>
        <v>25.5</v>
      </c>
      <c r="AA21" s="172">
        <f>+'[1]TII 2014 preturi curente'!AP209</f>
        <v>716.6</v>
      </c>
      <c r="AB21" s="172">
        <f>+'[1]TII 2014 preturi curente'!AQ209</f>
        <v>1487</v>
      </c>
      <c r="AC21" s="172">
        <f>+'[1]TII 2014 preturi curente'!AR209</f>
        <v>163.19999999999999</v>
      </c>
      <c r="AD21" s="172">
        <f>+'[1]TII 2014 preturi curente'!AS209</f>
        <v>43.6</v>
      </c>
      <c r="AE21" s="172">
        <f>+'[1]TII 2014 preturi curente'!AT209</f>
        <v>130.39999999999998</v>
      </c>
      <c r="AF21" s="172">
        <f>+'[1]TII 2014 preturi curente'!AU209</f>
        <v>90.3</v>
      </c>
      <c r="AG21" s="172">
        <f>+'[1]TII 2014 preturi curente'!AV209</f>
        <v>42.6</v>
      </c>
      <c r="AH21" s="172">
        <f>+'[1]TII 2014 preturi curente'!AW209</f>
        <v>78.2</v>
      </c>
      <c r="AI21" s="172">
        <f>+'[1]TII 2014 preturi curente'!AX209</f>
        <v>20.2</v>
      </c>
      <c r="AJ21" s="172">
        <f>+'[1]TII 2014 preturi curente'!AY209</f>
        <v>9.1999999999999993</v>
      </c>
      <c r="AK21" s="172">
        <f>+'[1]TII 2014 preturi curente'!AZ209</f>
        <v>422.5</v>
      </c>
      <c r="AL21" s="172">
        <f>+'[1]TII 2014 preturi curente'!BA209</f>
        <v>33.6</v>
      </c>
      <c r="AM21" s="172">
        <f>+'[1]TII 2014 preturi curente'!BB209</f>
        <v>20.399999999999999</v>
      </c>
      <c r="AN21" s="172">
        <f>+'[1]TII 2014 preturi curente'!BC209</f>
        <v>44.900000000000006</v>
      </c>
      <c r="AO21" s="130">
        <v>26</v>
      </c>
    </row>
    <row r="22" spans="1:41" s="173" customFormat="1" ht="12" customHeight="1" x14ac:dyDescent="0.2">
      <c r="A22" s="45">
        <v>27</v>
      </c>
      <c r="B22" s="172">
        <f t="shared" si="0"/>
        <v>13969.9</v>
      </c>
      <c r="C22" s="172">
        <f>+'[1]TII 2014 preturi curente'!T210</f>
        <v>74.099999999999994</v>
      </c>
      <c r="D22" s="172">
        <f>+'[1]TII 2014 preturi curente'!U210</f>
        <v>86.899999999999991</v>
      </c>
      <c r="E22" s="172">
        <f>+'[1]TII 2014 preturi curente'!V210</f>
        <v>86.199999999999989</v>
      </c>
      <c r="F22" s="172">
        <f>+'[1]TII 2014 preturi curente'!W210</f>
        <v>16.5</v>
      </c>
      <c r="G22" s="172">
        <f>+'[1]TII 2014 preturi curente'!X210</f>
        <v>67.099999999999994</v>
      </c>
      <c r="H22" s="172">
        <f>+'[1]TII 2014 preturi curente'!Y210</f>
        <v>60.800000000000004</v>
      </c>
      <c r="I22" s="172">
        <f>+'[1]TII 2014 preturi curente'!Z210</f>
        <v>21.9</v>
      </c>
      <c r="J22" s="172">
        <f>+'[1]TII 2014 preturi curente'!AA210</f>
        <v>0</v>
      </c>
      <c r="K22" s="172">
        <f>+'[1]TII 2014 preturi curente'!AB210</f>
        <v>232.29999999999998</v>
      </c>
      <c r="L22" s="172">
        <f>+'[1]TII 2014 preturi curente'!AC210</f>
        <v>463</v>
      </c>
      <c r="M22" s="172">
        <f>+'[1]TII 2014 preturi curente'!AD210</f>
        <v>580.79999999999995</v>
      </c>
      <c r="N22" s="172">
        <f>+'[1]TII 2014 preturi curente'!AE210</f>
        <v>1414.3</v>
      </c>
      <c r="O22" s="172">
        <f>+'[1]TII 2014 preturi curente'!AF210</f>
        <v>584.4</v>
      </c>
      <c r="P22" s="172">
        <f>+'[1]TII 2014 preturi curente'!AG210</f>
        <v>2408.1</v>
      </c>
      <c r="Q22" s="172">
        <f>+'[1]TII 2014 preturi curente'!AH210</f>
        <v>331.3</v>
      </c>
      <c r="R22" s="172">
        <f>+'[1]TII 2014 preturi curente'!AI210</f>
        <v>904.4</v>
      </c>
      <c r="S22" s="172">
        <f>+'[1]TII 2014 preturi curente'!AJ210</f>
        <v>8.6999999999999993</v>
      </c>
      <c r="T22" s="172">
        <f>+'[1]TII 2014 preturi curente'!AK210</f>
        <v>1742.5000000000002</v>
      </c>
      <c r="U22" s="130">
        <v>27</v>
      </c>
      <c r="V22" s="158">
        <v>27</v>
      </c>
      <c r="W22" s="172">
        <f>+'[1]TII 2014 preturi curente'!AL210</f>
        <v>1558.4</v>
      </c>
      <c r="X22" s="172">
        <f>+'[1]TII 2014 preturi curente'!AM210</f>
        <v>1287.8</v>
      </c>
      <c r="Y22" s="172">
        <f>+'[1]TII 2014 preturi curente'!AN210</f>
        <v>21.1</v>
      </c>
      <c r="Z22" s="172">
        <f>+'[1]TII 2014 preturi curente'!AO210</f>
        <v>0</v>
      </c>
      <c r="AA22" s="172">
        <f>+'[1]TII 2014 preturi curente'!AP210</f>
        <v>797</v>
      </c>
      <c r="AB22" s="172">
        <f>+'[1]TII 2014 preturi curente'!AQ210</f>
        <v>688.6</v>
      </c>
      <c r="AC22" s="172">
        <f>+'[1]TII 2014 preturi curente'!AR210</f>
        <v>0</v>
      </c>
      <c r="AD22" s="172">
        <f>+'[1]TII 2014 preturi curente'!AS210</f>
        <v>32.199999999999996</v>
      </c>
      <c r="AE22" s="172">
        <f>+'[1]TII 2014 preturi curente'!AT210</f>
        <v>75.2</v>
      </c>
      <c r="AF22" s="172">
        <f>+'[1]TII 2014 preturi curente'!AU210</f>
        <v>231.8</v>
      </c>
      <c r="AG22" s="172">
        <f>+'[1]TII 2014 preturi curente'!AV210</f>
        <v>0</v>
      </c>
      <c r="AH22" s="172">
        <f>+'[1]TII 2014 preturi curente'!AW210</f>
        <v>44.5</v>
      </c>
      <c r="AI22" s="172">
        <f>+'[1]TII 2014 preturi curente'!AX210</f>
        <v>11.3</v>
      </c>
      <c r="AJ22" s="172">
        <f>+'[1]TII 2014 preturi curente'!AY210</f>
        <v>10.3</v>
      </c>
      <c r="AK22" s="172">
        <f>+'[1]TII 2014 preturi curente'!AZ210</f>
        <v>37.799999999999997</v>
      </c>
      <c r="AL22" s="172">
        <f>+'[1]TII 2014 preturi curente'!BA210</f>
        <v>0</v>
      </c>
      <c r="AM22" s="172">
        <f>+'[1]TII 2014 preturi curente'!BB210</f>
        <v>39.799999999999997</v>
      </c>
      <c r="AN22" s="172">
        <f>+'[1]TII 2014 preturi curente'!BC210</f>
        <v>50.8</v>
      </c>
      <c r="AO22" s="130">
        <v>27</v>
      </c>
    </row>
    <row r="23" spans="1:41" s="173" customFormat="1" ht="12" customHeight="1" x14ac:dyDescent="0.2">
      <c r="A23" s="45">
        <v>28</v>
      </c>
      <c r="B23" s="172">
        <f t="shared" si="0"/>
        <v>3569.9999999999995</v>
      </c>
      <c r="C23" s="172">
        <f>+'[1]TII 2014 preturi curente'!T211</f>
        <v>43.099999999999994</v>
      </c>
      <c r="D23" s="172">
        <f>+'[1]TII 2014 preturi curente'!U211</f>
        <v>26.4</v>
      </c>
      <c r="E23" s="172">
        <f>+'[1]TII 2014 preturi curente'!V211</f>
        <v>26.200000000000003</v>
      </c>
      <c r="F23" s="172">
        <f>+'[1]TII 2014 preturi curente'!W211</f>
        <v>16.3</v>
      </c>
      <c r="G23" s="172">
        <f>+'[1]TII 2014 preturi curente'!X211</f>
        <v>98.1</v>
      </c>
      <c r="H23" s="172">
        <f>+'[1]TII 2014 preturi curente'!Y211</f>
        <v>14.9</v>
      </c>
      <c r="I23" s="172">
        <f>+'[1]TII 2014 preturi curente'!Z211</f>
        <v>12.3</v>
      </c>
      <c r="J23" s="172">
        <f>+'[1]TII 2014 preturi curente'!AA211</f>
        <v>3.9</v>
      </c>
      <c r="K23" s="172">
        <f>+'[1]TII 2014 preturi curente'!AB211</f>
        <v>54.400000000000006</v>
      </c>
      <c r="L23" s="172">
        <f>+'[1]TII 2014 preturi curente'!AC211</f>
        <v>59.1</v>
      </c>
      <c r="M23" s="172">
        <f>+'[1]TII 2014 preturi curente'!AD211</f>
        <v>12.9</v>
      </c>
      <c r="N23" s="172">
        <f>+'[1]TII 2014 preturi curente'!AE211</f>
        <v>13.4</v>
      </c>
      <c r="O23" s="172">
        <f>+'[1]TII 2014 preturi curente'!AF211</f>
        <v>94.6</v>
      </c>
      <c r="P23" s="172">
        <f>+'[1]TII 2014 preturi curente'!AG211</f>
        <v>131.69999999999999</v>
      </c>
      <c r="Q23" s="172">
        <f>+'[1]TII 2014 preturi curente'!AH211</f>
        <v>274.8</v>
      </c>
      <c r="R23" s="172">
        <f>+'[1]TII 2014 preturi curente'!AI211</f>
        <v>70.099999999999994</v>
      </c>
      <c r="S23" s="172">
        <f>+'[1]TII 2014 preturi curente'!AJ211</f>
        <v>2.4</v>
      </c>
      <c r="T23" s="172">
        <f>+'[1]TII 2014 preturi curente'!AK211</f>
        <v>316.60000000000002</v>
      </c>
      <c r="U23" s="130">
        <v>28</v>
      </c>
      <c r="V23" s="158">
        <v>28</v>
      </c>
      <c r="W23" s="172">
        <f>+'[1]TII 2014 preturi curente'!AL211</f>
        <v>87.1</v>
      </c>
      <c r="X23" s="172">
        <f>+'[1]TII 2014 preturi curente'!AM211</f>
        <v>2117.8000000000002</v>
      </c>
      <c r="Y23" s="172">
        <f>+'[1]TII 2014 preturi curente'!AN211</f>
        <v>0</v>
      </c>
      <c r="Z23" s="172">
        <f>+'[1]TII 2014 preturi curente'!AO211</f>
        <v>2.6</v>
      </c>
      <c r="AA23" s="172">
        <f>+'[1]TII 2014 preturi curente'!AP211</f>
        <v>13.5</v>
      </c>
      <c r="AB23" s="172">
        <f>+'[1]TII 2014 preturi curente'!AQ211</f>
        <v>0</v>
      </c>
      <c r="AC23" s="172">
        <f>+'[1]TII 2014 preturi curente'!AR211</f>
        <v>0</v>
      </c>
      <c r="AD23" s="172">
        <f>+'[1]TII 2014 preturi curente'!AS211</f>
        <v>11</v>
      </c>
      <c r="AE23" s="172">
        <f>+'[1]TII 2014 preturi curente'!AT211</f>
        <v>33</v>
      </c>
      <c r="AF23" s="172">
        <f>+'[1]TII 2014 preturi curente'!AU211</f>
        <v>3.6</v>
      </c>
      <c r="AG23" s="172">
        <f>+'[1]TII 2014 preturi curente'!AV211</f>
        <v>8.1000000000000014</v>
      </c>
      <c r="AH23" s="172">
        <f>+'[1]TII 2014 preturi curente'!AW211</f>
        <v>14.1</v>
      </c>
      <c r="AI23" s="172">
        <f>+'[1]TII 2014 preturi curente'!AX211</f>
        <v>0</v>
      </c>
      <c r="AJ23" s="172">
        <f>+'[1]TII 2014 preturi curente'!AY211</f>
        <v>0</v>
      </c>
      <c r="AK23" s="172">
        <f>+'[1]TII 2014 preturi curente'!AZ211</f>
        <v>0</v>
      </c>
      <c r="AL23" s="172">
        <f>+'[1]TII 2014 preturi curente'!BA211</f>
        <v>0</v>
      </c>
      <c r="AM23" s="172">
        <f>+'[1]TII 2014 preturi curente'!BB211</f>
        <v>5.5</v>
      </c>
      <c r="AN23" s="172">
        <f>+'[1]TII 2014 preturi curente'!BC211</f>
        <v>2.5</v>
      </c>
      <c r="AO23" s="130">
        <v>28</v>
      </c>
    </row>
    <row r="24" spans="1:41" s="173" customFormat="1" ht="12" customHeight="1" x14ac:dyDescent="0.2">
      <c r="A24" s="45" t="s">
        <v>55</v>
      </c>
      <c r="B24" s="172">
        <f t="shared" si="0"/>
        <v>24864.799999999999</v>
      </c>
      <c r="C24" s="172">
        <f>+'[1]TII 2014 preturi curente'!T212</f>
        <v>182.2</v>
      </c>
      <c r="D24" s="172">
        <f>+'[1]TII 2014 preturi curente'!U212</f>
        <v>126.8</v>
      </c>
      <c r="E24" s="172">
        <f>+'[1]TII 2014 preturi curente'!V212</f>
        <v>302.89999999999998</v>
      </c>
      <c r="F24" s="172">
        <f>+'[1]TII 2014 preturi curente'!W212</f>
        <v>25.1</v>
      </c>
      <c r="G24" s="172">
        <f>+'[1]TII 2014 preturi curente'!X212</f>
        <v>182.1</v>
      </c>
      <c r="H24" s="172">
        <f>+'[1]TII 2014 preturi curente'!Y212</f>
        <v>51.300000000000004</v>
      </c>
      <c r="I24" s="172">
        <f>+'[1]TII 2014 preturi curente'!Z212</f>
        <v>62.9</v>
      </c>
      <c r="J24" s="172">
        <f>+'[1]TII 2014 preturi curente'!AA212</f>
        <v>18.899999999999999</v>
      </c>
      <c r="K24" s="172">
        <f>+'[1]TII 2014 preturi curente'!AB212</f>
        <v>184.10000000000002</v>
      </c>
      <c r="L24" s="172">
        <f>+'[1]TII 2014 preturi curente'!AC212</f>
        <v>208.79999999999998</v>
      </c>
      <c r="M24" s="172">
        <f>+'[1]TII 2014 preturi curente'!AD212</f>
        <v>69.8</v>
      </c>
      <c r="N24" s="172">
        <f>+'[1]TII 2014 preturi curente'!AE212</f>
        <v>262.8</v>
      </c>
      <c r="O24" s="172">
        <f>+'[1]TII 2014 preturi curente'!AF212</f>
        <v>218.3</v>
      </c>
      <c r="P24" s="172">
        <f>+'[1]TII 2014 preturi curente'!AG212</f>
        <v>9888</v>
      </c>
      <c r="Q24" s="172">
        <f>+'[1]TII 2014 preturi curente'!AH212</f>
        <v>632.70000000000005</v>
      </c>
      <c r="R24" s="172">
        <f>+'[1]TII 2014 preturi curente'!AI212</f>
        <v>514.29999999999995</v>
      </c>
      <c r="S24" s="172">
        <f>+'[1]TII 2014 preturi curente'!AJ212</f>
        <v>18.600000000000001</v>
      </c>
      <c r="T24" s="172">
        <f>+'[1]TII 2014 preturi curente'!AK212</f>
        <v>944.09999999999991</v>
      </c>
      <c r="U24" s="130" t="s">
        <v>55</v>
      </c>
      <c r="V24" s="158" t="s">
        <v>55</v>
      </c>
      <c r="W24" s="172">
        <f>+'[1]TII 2014 preturi curente'!AL212</f>
        <v>799.1</v>
      </c>
      <c r="X24" s="172">
        <f>+'[1]TII 2014 preturi curente'!AM212</f>
        <v>8555.1999999999989</v>
      </c>
      <c r="Y24" s="172">
        <f>+'[1]TII 2014 preturi curente'!AN212</f>
        <v>16</v>
      </c>
      <c r="Z24" s="172">
        <f>+'[1]TII 2014 preturi curente'!AO212</f>
        <v>0</v>
      </c>
      <c r="AA24" s="172">
        <f>+'[1]TII 2014 preturi curente'!AP212</f>
        <v>73.900000000000006</v>
      </c>
      <c r="AB24" s="172">
        <f>+'[1]TII 2014 preturi curente'!AQ212</f>
        <v>0</v>
      </c>
      <c r="AC24" s="172">
        <f>+'[1]TII 2014 preturi curente'!AR212</f>
        <v>0</v>
      </c>
      <c r="AD24" s="172">
        <f>+'[1]TII 2014 preturi curente'!AS212</f>
        <v>94.4</v>
      </c>
      <c r="AE24" s="172">
        <f>+'[1]TII 2014 preturi curente'!AT212</f>
        <v>560.9</v>
      </c>
      <c r="AF24" s="172">
        <f>+'[1]TII 2014 preturi curente'!AU212</f>
        <v>11</v>
      </c>
      <c r="AG24" s="172">
        <f>+'[1]TII 2014 preturi curente'!AV212</f>
        <v>187.7</v>
      </c>
      <c r="AH24" s="172">
        <f>+'[1]TII 2014 preturi curente'!AW212</f>
        <v>280.3</v>
      </c>
      <c r="AI24" s="172">
        <f>+'[1]TII 2014 preturi curente'!AX212</f>
        <v>19.100000000000001</v>
      </c>
      <c r="AJ24" s="172">
        <f>+'[1]TII 2014 preturi curente'!AY212</f>
        <v>30.2</v>
      </c>
      <c r="AK24" s="172">
        <f>+'[1]TII 2014 preturi curente'!AZ212</f>
        <v>24.8</v>
      </c>
      <c r="AL24" s="172">
        <f>+'[1]TII 2014 preturi curente'!BA212</f>
        <v>0</v>
      </c>
      <c r="AM24" s="172">
        <f>+'[1]TII 2014 preturi curente'!BB212</f>
        <v>31.7</v>
      </c>
      <c r="AN24" s="172">
        <f>+'[1]TII 2014 preturi curente'!BC212</f>
        <v>286.8</v>
      </c>
      <c r="AO24" s="130" t="s">
        <v>55</v>
      </c>
    </row>
    <row r="25" spans="1:41" s="173" customFormat="1" ht="12" customHeight="1" x14ac:dyDescent="0.2">
      <c r="A25" s="45" t="s">
        <v>56</v>
      </c>
      <c r="B25" s="172">
        <f t="shared" si="0"/>
        <v>16404.3</v>
      </c>
      <c r="C25" s="172">
        <f>+'[1]TII 2014 preturi curente'!T213</f>
        <v>1550.9</v>
      </c>
      <c r="D25" s="172">
        <f>+'[1]TII 2014 preturi curente'!U213</f>
        <v>101.2</v>
      </c>
      <c r="E25" s="172">
        <f>+'[1]TII 2014 preturi curente'!V213</f>
        <v>128.20000000000002</v>
      </c>
      <c r="F25" s="172">
        <f>+'[1]TII 2014 preturi curente'!W213</f>
        <v>65.8</v>
      </c>
      <c r="G25" s="172">
        <f>+'[1]TII 2014 preturi curente'!X213</f>
        <v>204</v>
      </c>
      <c r="H25" s="172">
        <f>+'[1]TII 2014 preturi curente'!Y213</f>
        <v>104.3</v>
      </c>
      <c r="I25" s="172">
        <f>+'[1]TII 2014 preturi curente'!Z213</f>
        <v>45.7</v>
      </c>
      <c r="J25" s="172">
        <f>+'[1]TII 2014 preturi curente'!AA213</f>
        <v>9</v>
      </c>
      <c r="K25" s="172">
        <f>+'[1]TII 2014 preturi curente'!AB213</f>
        <v>213.3</v>
      </c>
      <c r="L25" s="172">
        <f>+'[1]TII 2014 preturi curente'!AC213</f>
        <v>379.6</v>
      </c>
      <c r="M25" s="172">
        <f>+'[1]TII 2014 preturi curente'!AD213</f>
        <v>349.9</v>
      </c>
      <c r="N25" s="172">
        <f>+'[1]TII 2014 preturi curente'!AE213</f>
        <v>215.1</v>
      </c>
      <c r="O25" s="172">
        <f>+'[1]TII 2014 preturi curente'!AF213</f>
        <v>253.39999999999998</v>
      </c>
      <c r="P25" s="172">
        <f>+'[1]TII 2014 preturi curente'!AG213</f>
        <v>2343.2000000000003</v>
      </c>
      <c r="Q25" s="172">
        <f>+'[1]TII 2014 preturi curente'!AH213</f>
        <v>425.99999999999994</v>
      </c>
      <c r="R25" s="172">
        <f>+'[1]TII 2014 preturi curente'!AI213</f>
        <v>439.2</v>
      </c>
      <c r="S25" s="172">
        <f>+'[1]TII 2014 preturi curente'!AJ213</f>
        <v>103.30000000000001</v>
      </c>
      <c r="T25" s="172">
        <f>+'[1]TII 2014 preturi curente'!AK213</f>
        <v>1215.6000000000001</v>
      </c>
      <c r="U25" s="130" t="s">
        <v>56</v>
      </c>
      <c r="V25" s="158" t="s">
        <v>56</v>
      </c>
      <c r="W25" s="172">
        <f>+'[1]TII 2014 preturi curente'!AL213</f>
        <v>1603.6</v>
      </c>
      <c r="X25" s="172">
        <f>+'[1]TII 2014 preturi curente'!AM213</f>
        <v>3737.0999999999995</v>
      </c>
      <c r="Y25" s="172">
        <f>+'[1]TII 2014 preturi curente'!AN213</f>
        <v>149.5</v>
      </c>
      <c r="Z25" s="172">
        <f>+'[1]TII 2014 preturi curente'!AO213</f>
        <v>45.800000000000004</v>
      </c>
      <c r="AA25" s="172">
        <f>+'[1]TII 2014 preturi curente'!AP213</f>
        <v>571.20000000000005</v>
      </c>
      <c r="AB25" s="172">
        <f>+'[1]TII 2014 preturi curente'!AQ213</f>
        <v>26.7</v>
      </c>
      <c r="AC25" s="172">
        <f>+'[1]TII 2014 preturi curente'!AR213</f>
        <v>431.1</v>
      </c>
      <c r="AD25" s="172">
        <f>+'[1]TII 2014 preturi curente'!AS213</f>
        <v>654.80000000000007</v>
      </c>
      <c r="AE25" s="172">
        <f>+'[1]TII 2014 preturi curente'!AT213</f>
        <v>327.30000000000007</v>
      </c>
      <c r="AF25" s="172">
        <f>+'[1]TII 2014 preturi curente'!AU213</f>
        <v>35.4</v>
      </c>
      <c r="AG25" s="172">
        <f>+'[1]TII 2014 preturi curente'!AV213</f>
        <v>126.2</v>
      </c>
      <c r="AH25" s="172">
        <f>+'[1]TII 2014 preturi curente'!AW213</f>
        <v>114.5</v>
      </c>
      <c r="AI25" s="172">
        <f>+'[1]TII 2014 preturi curente'!AX213</f>
        <v>47.4</v>
      </c>
      <c r="AJ25" s="172">
        <f>+'[1]TII 2014 preturi curente'!AY213</f>
        <v>79.8</v>
      </c>
      <c r="AK25" s="172">
        <f>+'[1]TII 2014 preturi curente'!AZ213</f>
        <v>191.2</v>
      </c>
      <c r="AL25" s="172">
        <f>+'[1]TII 2014 preturi curente'!BA213</f>
        <v>9.1</v>
      </c>
      <c r="AM25" s="172">
        <f>+'[1]TII 2014 preturi curente'!BB213</f>
        <v>39.700000000000003</v>
      </c>
      <c r="AN25" s="172">
        <f>+'[1]TII 2014 preturi curente'!BC213</f>
        <v>66.2</v>
      </c>
      <c r="AO25" s="130" t="s">
        <v>56</v>
      </c>
    </row>
    <row r="26" spans="1:41" s="173" customFormat="1" ht="12" customHeight="1" x14ac:dyDescent="0.2">
      <c r="A26" s="45">
        <v>35</v>
      </c>
      <c r="B26" s="172">
        <f t="shared" si="0"/>
        <v>49017.799999999996</v>
      </c>
      <c r="C26" s="172">
        <f>+'[1]TII 2014 preturi curente'!T214</f>
        <v>1158.2</v>
      </c>
      <c r="D26" s="172">
        <f>+'[1]TII 2014 preturi curente'!U214</f>
        <v>1294.5</v>
      </c>
      <c r="E26" s="172">
        <f>+'[1]TII 2014 preturi curente'!V214</f>
        <v>1799.5</v>
      </c>
      <c r="F26" s="172">
        <f>+'[1]TII 2014 preturi curente'!W214</f>
        <v>617.19999999999993</v>
      </c>
      <c r="G26" s="172">
        <f>+'[1]TII 2014 preturi curente'!X214</f>
        <v>1176.5</v>
      </c>
      <c r="H26" s="172">
        <f>+'[1]TII 2014 preturi curente'!Y214</f>
        <v>1022.9</v>
      </c>
      <c r="I26" s="172">
        <f>+'[1]TII 2014 preturi curente'!Z214</f>
        <v>1304</v>
      </c>
      <c r="J26" s="172">
        <f>+'[1]TII 2014 preturi curente'!AA214</f>
        <v>102.2</v>
      </c>
      <c r="K26" s="172">
        <f>+'[1]TII 2014 preturi curente'!AB214</f>
        <v>1811</v>
      </c>
      <c r="L26" s="172">
        <f>+'[1]TII 2014 preturi curente'!AC214</f>
        <v>2201</v>
      </c>
      <c r="M26" s="172">
        <f>+'[1]TII 2014 preturi curente'!AD214</f>
        <v>369.6</v>
      </c>
      <c r="N26" s="172">
        <f>+'[1]TII 2014 preturi curente'!AE214</f>
        <v>977.7</v>
      </c>
      <c r="O26" s="172">
        <f>+'[1]TII 2014 preturi curente'!AF214</f>
        <v>913.8</v>
      </c>
      <c r="P26" s="172">
        <f>+'[1]TII 2014 preturi curente'!AG214</f>
        <v>2877.9</v>
      </c>
      <c r="Q26" s="172">
        <f>+'[1]TII 2014 preturi curente'!AH214</f>
        <v>767.59999999999991</v>
      </c>
      <c r="R26" s="172">
        <f>+'[1]TII 2014 preturi curente'!AI214</f>
        <v>12216.9</v>
      </c>
      <c r="S26" s="172">
        <f>+'[1]TII 2014 preturi curente'!AJ214</f>
        <v>1245.8</v>
      </c>
      <c r="T26" s="172">
        <f>+'[1]TII 2014 preturi curente'!AK214</f>
        <v>3268.8999999999996</v>
      </c>
      <c r="U26" s="130">
        <v>35</v>
      </c>
      <c r="V26" s="158">
        <v>35</v>
      </c>
      <c r="W26" s="172">
        <f>+'[1]TII 2014 preturi curente'!AL214</f>
        <v>3985.7</v>
      </c>
      <c r="X26" s="172">
        <f>+'[1]TII 2014 preturi curente'!AM214</f>
        <v>1723.3999999999999</v>
      </c>
      <c r="Y26" s="172">
        <f>+'[1]TII 2014 preturi curente'!AN214</f>
        <v>488.9</v>
      </c>
      <c r="Z26" s="172">
        <f>+'[1]TII 2014 preturi curente'!AO214</f>
        <v>147.80000000000001</v>
      </c>
      <c r="AA26" s="172">
        <f>+'[1]TII 2014 preturi curente'!AP214</f>
        <v>440.70000000000005</v>
      </c>
      <c r="AB26" s="172">
        <f>+'[1]TII 2014 preturi curente'!AQ214</f>
        <v>1063.8</v>
      </c>
      <c r="AC26" s="172">
        <f>+'[1]TII 2014 preturi curente'!AR214</f>
        <v>673.80000000000007</v>
      </c>
      <c r="AD26" s="172">
        <f>+'[1]TII 2014 preturi curente'!AS214</f>
        <v>656.69999999999993</v>
      </c>
      <c r="AE26" s="172">
        <f>+'[1]TII 2014 preturi curente'!AT214</f>
        <v>1719.2</v>
      </c>
      <c r="AF26" s="172">
        <f>+'[1]TII 2014 preturi curente'!AU214</f>
        <v>44.5</v>
      </c>
      <c r="AG26" s="172">
        <f>+'[1]TII 2014 preturi curente'!AV214</f>
        <v>788.3</v>
      </c>
      <c r="AH26" s="172">
        <f>+'[1]TII 2014 preturi curente'!AW214</f>
        <v>1068.4000000000001</v>
      </c>
      <c r="AI26" s="172">
        <f>+'[1]TII 2014 preturi curente'!AX214</f>
        <v>68.900000000000006</v>
      </c>
      <c r="AJ26" s="172">
        <f>+'[1]TII 2014 preturi curente'!AY214</f>
        <v>139.80000000000001</v>
      </c>
      <c r="AK26" s="172">
        <f>+'[1]TII 2014 preturi curente'!AZ214</f>
        <v>292.70000000000005</v>
      </c>
      <c r="AL26" s="172">
        <f>+'[1]TII 2014 preturi curente'!BA214</f>
        <v>62.9</v>
      </c>
      <c r="AM26" s="172">
        <f>+'[1]TII 2014 preturi curente'!BB214</f>
        <v>223.8</v>
      </c>
      <c r="AN26" s="172">
        <f>+'[1]TII 2014 preturi curente'!BC214</f>
        <v>303.3</v>
      </c>
      <c r="AO26" s="130">
        <v>35</v>
      </c>
    </row>
    <row r="27" spans="1:41" s="173" customFormat="1" ht="12" customHeight="1" x14ac:dyDescent="0.2">
      <c r="A27" s="45" t="s">
        <v>57</v>
      </c>
      <c r="B27" s="172">
        <f t="shared" si="0"/>
        <v>8352</v>
      </c>
      <c r="C27" s="172">
        <f>+'[1]TII 2014 preturi curente'!T215</f>
        <v>204.20000000000002</v>
      </c>
      <c r="D27" s="172">
        <f>+'[1]TII 2014 preturi curente'!U215</f>
        <v>41.3</v>
      </c>
      <c r="E27" s="172">
        <f>+'[1]TII 2014 preturi curente'!V215</f>
        <v>110.3</v>
      </c>
      <c r="F27" s="172">
        <f>+'[1]TII 2014 preturi curente'!W215</f>
        <v>52.600000000000009</v>
      </c>
      <c r="G27" s="172">
        <f>+'[1]TII 2014 preturi curente'!X215</f>
        <v>97</v>
      </c>
      <c r="H27" s="172">
        <f>+'[1]TII 2014 preturi curente'!Y215</f>
        <v>52.6</v>
      </c>
      <c r="I27" s="172">
        <f>+'[1]TII 2014 preturi curente'!Z215</f>
        <v>21.1</v>
      </c>
      <c r="J27" s="172">
        <f>+'[1]TII 2014 preturi curente'!AA215</f>
        <v>14.2</v>
      </c>
      <c r="K27" s="172">
        <f>+'[1]TII 2014 preturi curente'!AB215</f>
        <v>67.7</v>
      </c>
      <c r="L27" s="172">
        <f>+'[1]TII 2014 preturi curente'!AC215</f>
        <v>65</v>
      </c>
      <c r="M27" s="172">
        <f>+'[1]TII 2014 preturi curente'!AD215</f>
        <v>20</v>
      </c>
      <c r="N27" s="172">
        <f>+'[1]TII 2014 preturi curente'!AE215</f>
        <v>74.5</v>
      </c>
      <c r="O27" s="172">
        <f>+'[1]TII 2014 preturi curente'!AF215</f>
        <v>25.4</v>
      </c>
      <c r="P27" s="172">
        <f>+'[1]TII 2014 preturi curente'!AG215</f>
        <v>127.69999999999999</v>
      </c>
      <c r="Q27" s="172">
        <f>+'[1]TII 2014 preturi curente'!AH215</f>
        <v>51</v>
      </c>
      <c r="R27" s="172">
        <f>+'[1]TII 2014 preturi curente'!AI215</f>
        <v>133.6</v>
      </c>
      <c r="S27" s="172">
        <f>+'[1]TII 2014 preturi curente'!AJ215</f>
        <v>167.10000000000002</v>
      </c>
      <c r="T27" s="172">
        <f>+'[1]TII 2014 preturi curente'!AK215</f>
        <v>3158.2</v>
      </c>
      <c r="U27" s="130" t="s">
        <v>57</v>
      </c>
      <c r="V27" s="158" t="s">
        <v>57</v>
      </c>
      <c r="W27" s="172">
        <f>+'[1]TII 2014 preturi curente'!AL215</f>
        <v>393.20000000000005</v>
      </c>
      <c r="X27" s="172">
        <f>+'[1]TII 2014 preturi curente'!AM215</f>
        <v>309</v>
      </c>
      <c r="Y27" s="172">
        <f>+'[1]TII 2014 preturi curente'!AN215</f>
        <v>209.1</v>
      </c>
      <c r="Z27" s="172">
        <f>+'[1]TII 2014 preturi curente'!AO215</f>
        <v>61.900000000000006</v>
      </c>
      <c r="AA27" s="172">
        <f>+'[1]TII 2014 preturi curente'!AP215</f>
        <v>82.1</v>
      </c>
      <c r="AB27" s="172">
        <f>+'[1]TII 2014 preturi curente'!AQ215</f>
        <v>193.29999999999998</v>
      </c>
      <c r="AC27" s="172">
        <f>+'[1]TII 2014 preturi curente'!AR215</f>
        <v>66.900000000000006</v>
      </c>
      <c r="AD27" s="172">
        <f>+'[1]TII 2014 preturi curente'!AS215</f>
        <v>77.8</v>
      </c>
      <c r="AE27" s="172">
        <f>+'[1]TII 2014 preturi curente'!AT215</f>
        <v>354.6</v>
      </c>
      <c r="AF27" s="172">
        <f>+'[1]TII 2014 preturi curente'!AU215</f>
        <v>7.5</v>
      </c>
      <c r="AG27" s="172">
        <f>+'[1]TII 2014 preturi curente'!AV215</f>
        <v>144.9</v>
      </c>
      <c r="AH27" s="172">
        <f>+'[1]TII 2014 preturi curente'!AW215</f>
        <v>220.39999999999998</v>
      </c>
      <c r="AI27" s="172">
        <f>+'[1]TII 2014 preturi curente'!AX215</f>
        <v>9.4</v>
      </c>
      <c r="AJ27" s="172">
        <f>+'[1]TII 2014 preturi curente'!AY215</f>
        <v>398.50000000000006</v>
      </c>
      <c r="AK27" s="172">
        <f>+'[1]TII 2014 preturi curente'!AZ215</f>
        <v>1188.5000000000002</v>
      </c>
      <c r="AL27" s="172">
        <f>+'[1]TII 2014 preturi curente'!BA215</f>
        <v>17.5</v>
      </c>
      <c r="AM27" s="172">
        <f>+'[1]TII 2014 preturi curente'!BB215</f>
        <v>55.6</v>
      </c>
      <c r="AN27" s="172">
        <f>+'[1]TII 2014 preturi curente'!BC215</f>
        <v>78.300000000000011</v>
      </c>
      <c r="AO27" s="130" t="s">
        <v>57</v>
      </c>
    </row>
    <row r="28" spans="1:41" s="173" customFormat="1" ht="12" customHeight="1" x14ac:dyDescent="0.2">
      <c r="A28" s="45" t="s">
        <v>58</v>
      </c>
      <c r="B28" s="172">
        <f t="shared" si="0"/>
        <v>37439.399999999994</v>
      </c>
      <c r="C28" s="172">
        <f>+'[1]TII 2014 preturi curente'!T216</f>
        <v>360.20000000000005</v>
      </c>
      <c r="D28" s="172">
        <f>+'[1]TII 2014 preturi curente'!U216</f>
        <v>243.09999999999997</v>
      </c>
      <c r="E28" s="172">
        <f>+'[1]TII 2014 preturi curente'!V216</f>
        <v>835.19999999999993</v>
      </c>
      <c r="F28" s="172">
        <f>+'[1]TII 2014 preturi curente'!W216</f>
        <v>325</v>
      </c>
      <c r="G28" s="172">
        <f>+'[1]TII 2014 preturi curente'!X216</f>
        <v>439.5</v>
      </c>
      <c r="H28" s="172">
        <f>+'[1]TII 2014 preturi curente'!Y216</f>
        <v>692.8</v>
      </c>
      <c r="I28" s="172">
        <f>+'[1]TII 2014 preturi curente'!Z216</f>
        <v>345.90000000000003</v>
      </c>
      <c r="J28" s="172">
        <f>+'[1]TII 2014 preturi curente'!AA216</f>
        <v>75.699999999999989</v>
      </c>
      <c r="K28" s="172">
        <f>+'[1]TII 2014 preturi curente'!AB216</f>
        <v>680.8</v>
      </c>
      <c r="L28" s="172">
        <f>+'[1]TII 2014 preturi curente'!AC216</f>
        <v>484.5</v>
      </c>
      <c r="M28" s="172">
        <f>+'[1]TII 2014 preturi curente'!AD216</f>
        <v>102.1</v>
      </c>
      <c r="N28" s="172">
        <f>+'[1]TII 2014 preturi curente'!AE216</f>
        <v>232.8</v>
      </c>
      <c r="O28" s="172">
        <f>+'[1]TII 2014 preturi curente'!AF216</f>
        <v>248.5</v>
      </c>
      <c r="P28" s="172">
        <f>+'[1]TII 2014 preturi curente'!AG216</f>
        <v>591.29999999999995</v>
      </c>
      <c r="Q28" s="172">
        <f>+'[1]TII 2014 preturi curente'!AH216</f>
        <v>276.20000000000005</v>
      </c>
      <c r="R28" s="172">
        <f>+'[1]TII 2014 preturi curente'!AI216</f>
        <v>3536.6000000000004</v>
      </c>
      <c r="S28" s="172">
        <f>+'[1]TII 2014 preturi curente'!AJ216</f>
        <v>480.9</v>
      </c>
      <c r="T28" s="172">
        <f>+'[1]TII 2014 preturi curente'!AK216</f>
        <v>5896.6</v>
      </c>
      <c r="U28" s="130" t="s">
        <v>58</v>
      </c>
      <c r="V28" s="158" t="s">
        <v>58</v>
      </c>
      <c r="W28" s="172">
        <f>+'[1]TII 2014 preturi curente'!AL216</f>
        <v>5151.8999999999996</v>
      </c>
      <c r="X28" s="172">
        <f>+'[1]TII 2014 preturi curente'!AM216</f>
        <v>5051.7999999999993</v>
      </c>
      <c r="Y28" s="172">
        <f>+'[1]TII 2014 preturi curente'!AN216</f>
        <v>472.59999999999997</v>
      </c>
      <c r="Z28" s="172">
        <f>+'[1]TII 2014 preturi curente'!AO216</f>
        <v>216.3</v>
      </c>
      <c r="AA28" s="172">
        <f>+'[1]TII 2014 preturi curente'!AP216</f>
        <v>830.09999999999991</v>
      </c>
      <c r="AB28" s="172">
        <f>+'[1]TII 2014 preturi curente'!AQ216</f>
        <v>633.29999999999995</v>
      </c>
      <c r="AC28" s="172">
        <f>+'[1]TII 2014 preturi curente'!AR216</f>
        <v>512.4</v>
      </c>
      <c r="AD28" s="172">
        <f>+'[1]TII 2014 preturi curente'!AS216</f>
        <v>1790.6999999999998</v>
      </c>
      <c r="AE28" s="172">
        <f>+'[1]TII 2014 preturi curente'!AT216</f>
        <v>1333.1000000000001</v>
      </c>
      <c r="AF28" s="172">
        <f>+'[1]TII 2014 preturi curente'!AU216</f>
        <v>49</v>
      </c>
      <c r="AG28" s="172">
        <f>+'[1]TII 2014 preturi curente'!AV216</f>
        <v>469.70000000000005</v>
      </c>
      <c r="AH28" s="172">
        <f>+'[1]TII 2014 preturi curente'!AW216</f>
        <v>821.30000000000007</v>
      </c>
      <c r="AI28" s="172">
        <f>+'[1]TII 2014 preturi curente'!AX216</f>
        <v>1636.1999999999998</v>
      </c>
      <c r="AJ28" s="172">
        <f>+'[1]TII 2014 preturi curente'!AY216</f>
        <v>613.29999999999995</v>
      </c>
      <c r="AK28" s="172">
        <f>+'[1]TII 2014 preturi curente'!AZ216</f>
        <v>984.5</v>
      </c>
      <c r="AL28" s="172">
        <f>+'[1]TII 2014 preturi curente'!BA216</f>
        <v>58.8</v>
      </c>
      <c r="AM28" s="172">
        <f>+'[1]TII 2014 preturi curente'!BB216</f>
        <v>672.1</v>
      </c>
      <c r="AN28" s="172">
        <f>+'[1]TII 2014 preturi curente'!BC216</f>
        <v>294.60000000000002</v>
      </c>
      <c r="AO28" s="130" t="s">
        <v>58</v>
      </c>
    </row>
    <row r="29" spans="1:41" s="173" customFormat="1" ht="12" customHeight="1" x14ac:dyDescent="0.2">
      <c r="A29" s="45" t="s">
        <v>59</v>
      </c>
      <c r="B29" s="172">
        <f t="shared" si="0"/>
        <v>6590.7000000000007</v>
      </c>
      <c r="C29" s="172">
        <f>+'[1]TII 2014 preturi curente'!T217</f>
        <v>155.60000000000002</v>
      </c>
      <c r="D29" s="172">
        <f>+'[1]TII 2014 preturi curente'!U217</f>
        <v>14.200000000000001</v>
      </c>
      <c r="E29" s="172">
        <f>+'[1]TII 2014 preturi curente'!V217</f>
        <v>18.3</v>
      </c>
      <c r="F29" s="172">
        <f>+'[1]TII 2014 preturi curente'!W217</f>
        <v>14.1</v>
      </c>
      <c r="G29" s="172">
        <f>+'[1]TII 2014 preturi curente'!X217</f>
        <v>25.4</v>
      </c>
      <c r="H29" s="172">
        <f>+'[1]TII 2014 preturi curente'!Y217</f>
        <v>8.8000000000000007</v>
      </c>
      <c r="I29" s="172">
        <f>+'[1]TII 2014 preturi curente'!Z217</f>
        <v>92.8</v>
      </c>
      <c r="J29" s="172">
        <f>+'[1]TII 2014 preturi curente'!AA217</f>
        <v>4.0999999999999996</v>
      </c>
      <c r="K29" s="172">
        <f>+'[1]TII 2014 preturi curente'!AB217</f>
        <v>71.2</v>
      </c>
      <c r="L29" s="172">
        <f>+'[1]TII 2014 preturi curente'!AC217</f>
        <v>43.5</v>
      </c>
      <c r="M29" s="172">
        <f>+'[1]TII 2014 preturi curente'!AD217</f>
        <v>93.9</v>
      </c>
      <c r="N29" s="172">
        <f>+'[1]TII 2014 preturi curente'!AE217</f>
        <v>24.1</v>
      </c>
      <c r="O29" s="172">
        <f>+'[1]TII 2014 preturi curente'!AF217</f>
        <v>24</v>
      </c>
      <c r="P29" s="172">
        <f>+'[1]TII 2014 preturi curente'!AG217</f>
        <v>35.200000000000003</v>
      </c>
      <c r="Q29" s="172">
        <f>+'[1]TII 2014 preturi curente'!AH217</f>
        <v>15.4</v>
      </c>
      <c r="R29" s="172">
        <f>+'[1]TII 2014 preturi curente'!AI217</f>
        <v>10.199999999999999</v>
      </c>
      <c r="S29" s="172">
        <f>+'[1]TII 2014 preturi curente'!AJ217</f>
        <v>44.500000000000007</v>
      </c>
      <c r="T29" s="172">
        <f>+'[1]TII 2014 preturi curente'!AK217</f>
        <v>22.099999999999998</v>
      </c>
      <c r="U29" s="130" t="s">
        <v>59</v>
      </c>
      <c r="V29" s="158" t="s">
        <v>59</v>
      </c>
      <c r="W29" s="172">
        <f>+'[1]TII 2014 preturi curente'!AL217</f>
        <v>3291.3</v>
      </c>
      <c r="X29" s="172">
        <f>+'[1]TII 2014 preturi curente'!AM217</f>
        <v>1361.1</v>
      </c>
      <c r="Y29" s="172">
        <f>+'[1]TII 2014 preturi curente'!AN217</f>
        <v>17.2</v>
      </c>
      <c r="Z29" s="172">
        <f>+'[1]TII 2014 preturi curente'!AO217</f>
        <v>18.2</v>
      </c>
      <c r="AA29" s="172">
        <f>+'[1]TII 2014 preturi curente'!AP217</f>
        <v>324.60000000000002</v>
      </c>
      <c r="AB29" s="172">
        <f>+'[1]TII 2014 preturi curente'!AQ217</f>
        <v>65.3</v>
      </c>
      <c r="AC29" s="172">
        <f>+'[1]TII 2014 preturi curente'!AR217</f>
        <v>14.4</v>
      </c>
      <c r="AD29" s="172">
        <f>+'[1]TII 2014 preturi curente'!AS217</f>
        <v>11.5</v>
      </c>
      <c r="AE29" s="172">
        <f>+'[1]TII 2014 preturi curente'!AT217</f>
        <v>118.89999999999999</v>
      </c>
      <c r="AF29" s="172">
        <f>+'[1]TII 2014 preturi curente'!AU217</f>
        <v>2.8</v>
      </c>
      <c r="AG29" s="172">
        <f>+'[1]TII 2014 preturi curente'!AV217</f>
        <v>48.1</v>
      </c>
      <c r="AH29" s="172">
        <f>+'[1]TII 2014 preturi curente'!AW217</f>
        <v>73.099999999999994</v>
      </c>
      <c r="AI29" s="172">
        <f>+'[1]TII 2014 preturi curente'!AX217</f>
        <v>45.4</v>
      </c>
      <c r="AJ29" s="172">
        <f>+'[1]TII 2014 preturi curente'!AY217</f>
        <v>33.200000000000003</v>
      </c>
      <c r="AK29" s="172">
        <f>+'[1]TII 2014 preturi curente'!AZ217</f>
        <v>400.3</v>
      </c>
      <c r="AL29" s="172">
        <f>+'[1]TII 2014 preturi curente'!BA217</f>
        <v>3</v>
      </c>
      <c r="AM29" s="172">
        <f>+'[1]TII 2014 preturi curente'!BB217</f>
        <v>18.3</v>
      </c>
      <c r="AN29" s="172">
        <f>+'[1]TII 2014 preturi curente'!BC217</f>
        <v>26.599999999999998</v>
      </c>
      <c r="AO29" s="130" t="s">
        <v>59</v>
      </c>
    </row>
    <row r="30" spans="1:41" s="173" customFormat="1" ht="12" customHeight="1" x14ac:dyDescent="0.2">
      <c r="A30" s="45" t="s">
        <v>60</v>
      </c>
      <c r="B30" s="172">
        <f t="shared" si="0"/>
        <v>19204</v>
      </c>
      <c r="C30" s="172">
        <f>+'[1]TII 2014 preturi curente'!T218</f>
        <v>280.89999999999998</v>
      </c>
      <c r="D30" s="172">
        <f>+'[1]TII 2014 preturi curente'!U218</f>
        <v>701.19999999999993</v>
      </c>
      <c r="E30" s="172">
        <f>+'[1]TII 2014 preturi curente'!V218</f>
        <v>402</v>
      </c>
      <c r="F30" s="172">
        <f>+'[1]TII 2014 preturi curente'!W218</f>
        <v>77.400000000000006</v>
      </c>
      <c r="G30" s="172">
        <f>+'[1]TII 2014 preturi curente'!X218</f>
        <v>385.59999999999997</v>
      </c>
      <c r="H30" s="172">
        <f>+'[1]TII 2014 preturi curente'!Y218</f>
        <v>1051.6000000000001</v>
      </c>
      <c r="I30" s="172">
        <f>+'[1]TII 2014 preturi curente'!Z218</f>
        <v>182.5</v>
      </c>
      <c r="J30" s="172">
        <f>+'[1]TII 2014 preturi curente'!AA218</f>
        <v>44.7</v>
      </c>
      <c r="K30" s="172">
        <f>+'[1]TII 2014 preturi curente'!AB218</f>
        <v>395.90000000000003</v>
      </c>
      <c r="L30" s="172">
        <f>+'[1]TII 2014 preturi curente'!AC218</f>
        <v>420.79999999999995</v>
      </c>
      <c r="M30" s="172">
        <f>+'[1]TII 2014 preturi curente'!AD218</f>
        <v>170.7</v>
      </c>
      <c r="N30" s="172">
        <f>+'[1]TII 2014 preturi curente'!AE218</f>
        <v>142.19999999999999</v>
      </c>
      <c r="O30" s="172">
        <f>+'[1]TII 2014 preturi curente'!AF218</f>
        <v>178.59999999999997</v>
      </c>
      <c r="P30" s="172">
        <f>+'[1]TII 2014 preturi curente'!AG218</f>
        <v>765.80000000000007</v>
      </c>
      <c r="Q30" s="172">
        <f>+'[1]TII 2014 preturi curente'!AH218</f>
        <v>245.60000000000002</v>
      </c>
      <c r="R30" s="172">
        <f>+'[1]TII 2014 preturi curente'!AI218</f>
        <v>534.6</v>
      </c>
      <c r="S30" s="172">
        <f>+'[1]TII 2014 preturi curente'!AJ218</f>
        <v>97.699999999999989</v>
      </c>
      <c r="T30" s="172">
        <f>+'[1]TII 2014 preturi curente'!AK218</f>
        <v>1230.3999999999999</v>
      </c>
      <c r="U30" s="130" t="s">
        <v>60</v>
      </c>
      <c r="V30" s="158" t="s">
        <v>60</v>
      </c>
      <c r="W30" s="172">
        <f>+'[1]TII 2014 preturi curente'!AL218</f>
        <v>8240.4000000000015</v>
      </c>
      <c r="X30" s="172">
        <f>+'[1]TII 2014 preturi curente'!AM218</f>
        <v>1032.0999999999999</v>
      </c>
      <c r="Y30" s="172">
        <f>+'[1]TII 2014 preturi curente'!AN218</f>
        <v>42.3</v>
      </c>
      <c r="Z30" s="172">
        <f>+'[1]TII 2014 preturi curente'!AO218</f>
        <v>38.299999999999997</v>
      </c>
      <c r="AA30" s="172">
        <f>+'[1]TII 2014 preturi curente'!AP218</f>
        <v>328.1</v>
      </c>
      <c r="AB30" s="172">
        <f>+'[1]TII 2014 preturi curente'!AQ218</f>
        <v>138.29999999999998</v>
      </c>
      <c r="AC30" s="172">
        <f>+'[1]TII 2014 preturi curente'!AR218</f>
        <v>247.10000000000002</v>
      </c>
      <c r="AD30" s="172">
        <f>+'[1]TII 2014 preturi curente'!AS218</f>
        <v>62.5</v>
      </c>
      <c r="AE30" s="172">
        <f>+'[1]TII 2014 preturi curente'!AT218</f>
        <v>349.3</v>
      </c>
      <c r="AF30" s="172">
        <f>+'[1]TII 2014 preturi curente'!AU218</f>
        <v>11.8</v>
      </c>
      <c r="AG30" s="172">
        <f>+'[1]TII 2014 preturi curente'!AV218</f>
        <v>104.4</v>
      </c>
      <c r="AH30" s="172">
        <f>+'[1]TII 2014 preturi curente'!AW218</f>
        <v>475.5</v>
      </c>
      <c r="AI30" s="172">
        <f>+'[1]TII 2014 preturi curente'!AX218</f>
        <v>266.59999999999997</v>
      </c>
      <c r="AJ30" s="172">
        <f>+'[1]TII 2014 preturi curente'!AY218</f>
        <v>53</v>
      </c>
      <c r="AK30" s="172">
        <f>+'[1]TII 2014 preturi curente'!AZ218</f>
        <v>236.7</v>
      </c>
      <c r="AL30" s="172">
        <f>+'[1]TII 2014 preturi curente'!BA218</f>
        <v>9.9</v>
      </c>
      <c r="AM30" s="172">
        <f>+'[1]TII 2014 preturi curente'!BB218</f>
        <v>59.599999999999994</v>
      </c>
      <c r="AN30" s="172">
        <f>+'[1]TII 2014 preturi curente'!BC218</f>
        <v>199.89999999999998</v>
      </c>
      <c r="AO30" s="130" t="s">
        <v>60</v>
      </c>
    </row>
    <row r="31" spans="1:41" s="173" customFormat="1" ht="12" customHeight="1" x14ac:dyDescent="0.2">
      <c r="A31" s="45" t="s">
        <v>61</v>
      </c>
      <c r="B31" s="172">
        <f t="shared" si="0"/>
        <v>11633.6</v>
      </c>
      <c r="C31" s="172">
        <f>+'[1]TII 2014 preturi curente'!T219</f>
        <v>103.7</v>
      </c>
      <c r="D31" s="172">
        <f>+'[1]TII 2014 preturi curente'!U219</f>
        <v>140.19999999999999</v>
      </c>
      <c r="E31" s="172">
        <f>+'[1]TII 2014 preturi curente'!V219</f>
        <v>236.3</v>
      </c>
      <c r="F31" s="172">
        <f>+'[1]TII 2014 preturi curente'!W219</f>
        <v>92.6</v>
      </c>
      <c r="G31" s="172">
        <f>+'[1]TII 2014 preturi curente'!X219</f>
        <v>99.100000000000009</v>
      </c>
      <c r="H31" s="172">
        <f>+'[1]TII 2014 preturi curente'!Y219</f>
        <v>55.5</v>
      </c>
      <c r="I31" s="172">
        <f>+'[1]TII 2014 preturi curente'!Z219</f>
        <v>66</v>
      </c>
      <c r="J31" s="172">
        <f>+'[1]TII 2014 preturi curente'!AA219</f>
        <v>10.8</v>
      </c>
      <c r="K31" s="172">
        <f>+'[1]TII 2014 preturi curente'!AB219</f>
        <v>148.80000000000001</v>
      </c>
      <c r="L31" s="172">
        <f>+'[1]TII 2014 preturi curente'!AC219</f>
        <v>209.20000000000002</v>
      </c>
      <c r="M31" s="172">
        <f>+'[1]TII 2014 preturi curente'!AD219</f>
        <v>52.2</v>
      </c>
      <c r="N31" s="172">
        <f>+'[1]TII 2014 preturi curente'!AE219</f>
        <v>62.3</v>
      </c>
      <c r="O31" s="172">
        <f>+'[1]TII 2014 preturi curente'!AF219</f>
        <v>118.2</v>
      </c>
      <c r="P31" s="172">
        <f>+'[1]TII 2014 preturi curente'!AG219</f>
        <v>432.3</v>
      </c>
      <c r="Q31" s="172">
        <f>+'[1]TII 2014 preturi curente'!AH219</f>
        <v>77.599999999999994</v>
      </c>
      <c r="R31" s="172">
        <f>+'[1]TII 2014 preturi curente'!AI219</f>
        <v>195.5</v>
      </c>
      <c r="S31" s="172">
        <f>+'[1]TII 2014 preturi curente'!AJ219</f>
        <v>143.19999999999999</v>
      </c>
      <c r="T31" s="172">
        <f>+'[1]TII 2014 preturi curente'!AK219</f>
        <v>1225</v>
      </c>
      <c r="U31" s="130" t="s">
        <v>61</v>
      </c>
      <c r="V31" s="158" t="s">
        <v>61</v>
      </c>
      <c r="W31" s="172">
        <f>+'[1]TII 2014 preturi curente'!AL219</f>
        <v>2327.8000000000002</v>
      </c>
      <c r="X31" s="172">
        <f>+'[1]TII 2014 preturi curente'!AM219</f>
        <v>1129.5000000000002</v>
      </c>
      <c r="Y31" s="172">
        <f>+'[1]TII 2014 preturi curente'!AN219</f>
        <v>83</v>
      </c>
      <c r="Z31" s="172">
        <f>+'[1]TII 2014 preturi curente'!AO219</f>
        <v>52.9</v>
      </c>
      <c r="AA31" s="172">
        <f>+'[1]TII 2014 preturi curente'!AP219</f>
        <v>262.10000000000002</v>
      </c>
      <c r="AB31" s="172">
        <f>+'[1]TII 2014 preturi curente'!AQ219</f>
        <v>200.09999999999997</v>
      </c>
      <c r="AC31" s="172">
        <f>+'[1]TII 2014 preturi curente'!AR219</f>
        <v>178.8</v>
      </c>
      <c r="AD31" s="172">
        <f>+'[1]TII 2014 preturi curente'!AS219</f>
        <v>380.2</v>
      </c>
      <c r="AE31" s="172">
        <f>+'[1]TII 2014 preturi curente'!AT219</f>
        <v>478.2</v>
      </c>
      <c r="AF31" s="172">
        <f>+'[1]TII 2014 preturi curente'!AU219</f>
        <v>13.5</v>
      </c>
      <c r="AG31" s="172">
        <f>+'[1]TII 2014 preturi curente'!AV219</f>
        <v>148.9</v>
      </c>
      <c r="AH31" s="172">
        <f>+'[1]TII 2014 preturi curente'!AW219</f>
        <v>394.4</v>
      </c>
      <c r="AI31" s="172">
        <f>+'[1]TII 2014 preturi curente'!AX219</f>
        <v>925.90000000000009</v>
      </c>
      <c r="AJ31" s="172">
        <f>+'[1]TII 2014 preturi curente'!AY219</f>
        <v>503.09999999999997</v>
      </c>
      <c r="AK31" s="172">
        <f>+'[1]TII 2014 preturi curente'!AZ219</f>
        <v>855.59999999999991</v>
      </c>
      <c r="AL31" s="172">
        <f>+'[1]TII 2014 preturi curente'!BA219</f>
        <v>21.1</v>
      </c>
      <c r="AM31" s="172">
        <f>+'[1]TII 2014 preturi curente'!BB219</f>
        <v>51.1</v>
      </c>
      <c r="AN31" s="172">
        <f>+'[1]TII 2014 preturi curente'!BC219</f>
        <v>158.9</v>
      </c>
      <c r="AO31" s="130" t="s">
        <v>61</v>
      </c>
    </row>
    <row r="32" spans="1:41" s="173" customFormat="1" ht="12" customHeight="1" x14ac:dyDescent="0.2">
      <c r="A32" s="45" t="s">
        <v>62</v>
      </c>
      <c r="B32" s="172">
        <f t="shared" si="0"/>
        <v>9674.1999999999989</v>
      </c>
      <c r="C32" s="172">
        <f>+'[1]TII 2014 preturi curente'!T220</f>
        <v>136.20000000000002</v>
      </c>
      <c r="D32" s="172">
        <f>+'[1]TII 2014 preturi curente'!U220</f>
        <v>85.1</v>
      </c>
      <c r="E32" s="172">
        <f>+'[1]TII 2014 preturi curente'!V220</f>
        <v>111.6</v>
      </c>
      <c r="F32" s="172">
        <f>+'[1]TII 2014 preturi curente'!W220</f>
        <v>63.999999999999993</v>
      </c>
      <c r="G32" s="172">
        <f>+'[1]TII 2014 preturi curente'!X220</f>
        <v>163.80000000000001</v>
      </c>
      <c r="H32" s="172">
        <f>+'[1]TII 2014 preturi curente'!Y220</f>
        <v>36.299999999999997</v>
      </c>
      <c r="I32" s="172">
        <f>+'[1]TII 2014 preturi curente'!Z220</f>
        <v>11.2</v>
      </c>
      <c r="J32" s="172">
        <f>+'[1]TII 2014 preturi curente'!AA220</f>
        <v>16.5</v>
      </c>
      <c r="K32" s="172">
        <f>+'[1]TII 2014 preturi curente'!AB220</f>
        <v>90</v>
      </c>
      <c r="L32" s="172">
        <f>+'[1]TII 2014 preturi curente'!AC220</f>
        <v>153.70000000000002</v>
      </c>
      <c r="M32" s="172">
        <f>+'[1]TII 2014 preturi curente'!AD220</f>
        <v>102.3</v>
      </c>
      <c r="N32" s="172">
        <f>+'[1]TII 2014 preturi curente'!AE220</f>
        <v>136</v>
      </c>
      <c r="O32" s="172">
        <f>+'[1]TII 2014 preturi curente'!AF220</f>
        <v>71.8</v>
      </c>
      <c r="P32" s="172">
        <f>+'[1]TII 2014 preturi curente'!AG220</f>
        <v>476.50000000000006</v>
      </c>
      <c r="Q32" s="172">
        <f>+'[1]TII 2014 preturi curente'!AH220</f>
        <v>125.1</v>
      </c>
      <c r="R32" s="172">
        <f>+'[1]TII 2014 preturi curente'!AI220</f>
        <v>166.79999999999998</v>
      </c>
      <c r="S32" s="172">
        <f>+'[1]TII 2014 preturi curente'!AJ220</f>
        <v>215.20000000000002</v>
      </c>
      <c r="T32" s="172">
        <f>+'[1]TII 2014 preturi curente'!AK220</f>
        <v>106.30000000000001</v>
      </c>
      <c r="U32" s="130" t="s">
        <v>62</v>
      </c>
      <c r="V32" s="158" t="s">
        <v>62</v>
      </c>
      <c r="W32" s="172">
        <f>+'[1]TII 2014 preturi curente'!AL220</f>
        <v>1781.5</v>
      </c>
      <c r="X32" s="172">
        <f>+'[1]TII 2014 preturi curente'!AM220</f>
        <v>422.09999999999997</v>
      </c>
      <c r="Y32" s="172">
        <f>+'[1]TII 2014 preturi curente'!AN220</f>
        <v>546.29999999999995</v>
      </c>
      <c r="Z32" s="172">
        <f>+'[1]TII 2014 preturi curente'!AO220</f>
        <v>669.8</v>
      </c>
      <c r="AA32" s="172">
        <f>+'[1]TII 2014 preturi curente'!AP220</f>
        <v>306.3</v>
      </c>
      <c r="AB32" s="172">
        <f>+'[1]TII 2014 preturi curente'!AQ220</f>
        <v>255.6</v>
      </c>
      <c r="AC32" s="172">
        <f>+'[1]TII 2014 preturi curente'!AR220</f>
        <v>400.19999999999993</v>
      </c>
      <c r="AD32" s="172">
        <f>+'[1]TII 2014 preturi curente'!AS220</f>
        <v>249.20000000000002</v>
      </c>
      <c r="AE32" s="172">
        <f>+'[1]TII 2014 preturi curente'!AT220</f>
        <v>475.6</v>
      </c>
      <c r="AF32" s="172">
        <f>+'[1]TII 2014 preturi curente'!AU220</f>
        <v>23.400000000000002</v>
      </c>
      <c r="AG32" s="172">
        <f>+'[1]TII 2014 preturi curente'!AV220</f>
        <v>175.20000000000002</v>
      </c>
      <c r="AH32" s="172">
        <f>+'[1]TII 2014 preturi curente'!AW220</f>
        <v>240.39999999999998</v>
      </c>
      <c r="AI32" s="172">
        <f>+'[1]TII 2014 preturi curente'!AX220</f>
        <v>267.70000000000005</v>
      </c>
      <c r="AJ32" s="172">
        <f>+'[1]TII 2014 preturi curente'!AY220</f>
        <v>641.29999999999995</v>
      </c>
      <c r="AK32" s="172">
        <f>+'[1]TII 2014 preturi curente'!AZ220</f>
        <v>268.40000000000003</v>
      </c>
      <c r="AL32" s="172">
        <f>+'[1]TII 2014 preturi curente'!BA220</f>
        <v>29.2</v>
      </c>
      <c r="AM32" s="172">
        <f>+'[1]TII 2014 preturi curente'!BB220</f>
        <v>527.9</v>
      </c>
      <c r="AN32" s="172">
        <f>+'[1]TII 2014 preturi curente'!BC220</f>
        <v>125.69999999999999</v>
      </c>
      <c r="AO32" s="130" t="s">
        <v>62</v>
      </c>
    </row>
    <row r="33" spans="1:41" s="173" customFormat="1" ht="12" customHeight="1" x14ac:dyDescent="0.2">
      <c r="A33" s="45">
        <v>61</v>
      </c>
      <c r="B33" s="172">
        <f t="shared" si="0"/>
        <v>10765.199999999999</v>
      </c>
      <c r="C33" s="172">
        <f>+'[1]TII 2014 preturi curente'!T221</f>
        <v>49.7</v>
      </c>
      <c r="D33" s="172">
        <f>+'[1]TII 2014 preturi curente'!U221</f>
        <v>79.200000000000017</v>
      </c>
      <c r="E33" s="172">
        <f>+'[1]TII 2014 preturi curente'!V221</f>
        <v>154.6</v>
      </c>
      <c r="F33" s="172">
        <f>+'[1]TII 2014 preturi curente'!W221</f>
        <v>95</v>
      </c>
      <c r="G33" s="172">
        <f>+'[1]TII 2014 preturi curente'!X221</f>
        <v>81.599999999999994</v>
      </c>
      <c r="H33" s="172">
        <f>+'[1]TII 2014 preturi curente'!Y221</f>
        <v>17.8</v>
      </c>
      <c r="I33" s="172">
        <f>+'[1]TII 2014 preturi curente'!Z221</f>
        <v>81.099999999999994</v>
      </c>
      <c r="J33" s="172">
        <f>+'[1]TII 2014 preturi curente'!AA221</f>
        <v>12.9</v>
      </c>
      <c r="K33" s="172">
        <f>+'[1]TII 2014 preturi curente'!AB221</f>
        <v>122.9</v>
      </c>
      <c r="L33" s="172">
        <f>+'[1]TII 2014 preturi curente'!AC221</f>
        <v>207.7</v>
      </c>
      <c r="M33" s="172">
        <f>+'[1]TII 2014 preturi curente'!AD221</f>
        <v>47.300000000000004</v>
      </c>
      <c r="N33" s="172">
        <f>+'[1]TII 2014 preturi curente'!AE221</f>
        <v>49.9</v>
      </c>
      <c r="O33" s="172">
        <f>+'[1]TII 2014 preturi curente'!AF221</f>
        <v>62.5</v>
      </c>
      <c r="P33" s="172">
        <f>+'[1]TII 2014 preturi curente'!AG221</f>
        <v>264</v>
      </c>
      <c r="Q33" s="172">
        <f>+'[1]TII 2014 preturi curente'!AH221</f>
        <v>75.100000000000009</v>
      </c>
      <c r="R33" s="172">
        <f>+'[1]TII 2014 preturi curente'!AI221</f>
        <v>611.5</v>
      </c>
      <c r="S33" s="172">
        <f>+'[1]TII 2014 preturi curente'!AJ221</f>
        <v>132.4</v>
      </c>
      <c r="T33" s="172">
        <f>+'[1]TII 2014 preturi curente'!AK221</f>
        <v>280.10000000000002</v>
      </c>
      <c r="U33" s="130">
        <v>61</v>
      </c>
      <c r="V33" s="158">
        <v>61</v>
      </c>
      <c r="W33" s="172">
        <f>+'[1]TII 2014 preturi curente'!AL221</f>
        <v>3289.7</v>
      </c>
      <c r="X33" s="172">
        <f>+'[1]TII 2014 preturi curente'!AM221</f>
        <v>1017.7</v>
      </c>
      <c r="Y33" s="172">
        <f>+'[1]TII 2014 preturi curente'!AN221</f>
        <v>76.399999999999991</v>
      </c>
      <c r="Z33" s="172">
        <f>+'[1]TII 2014 preturi curente'!AO221</f>
        <v>381.20000000000005</v>
      </c>
      <c r="AA33" s="172">
        <f>+'[1]TII 2014 preturi curente'!AP221</f>
        <v>926.1</v>
      </c>
      <c r="AB33" s="172">
        <f>+'[1]TII 2014 preturi curente'!AQ221</f>
        <v>142.5</v>
      </c>
      <c r="AC33" s="172">
        <f>+'[1]TII 2014 preturi curente'!AR221</f>
        <v>526.29999999999995</v>
      </c>
      <c r="AD33" s="172">
        <f>+'[1]TII 2014 preturi curente'!AS221</f>
        <v>692.4</v>
      </c>
      <c r="AE33" s="172">
        <f>+'[1]TII 2014 preturi curente'!AT221</f>
        <v>357.2</v>
      </c>
      <c r="AF33" s="172">
        <f>+'[1]TII 2014 preturi curente'!AU221</f>
        <v>16.899999999999999</v>
      </c>
      <c r="AG33" s="172">
        <f>+'[1]TII 2014 preturi curente'!AV221</f>
        <v>103.3</v>
      </c>
      <c r="AH33" s="172">
        <f>+'[1]TII 2014 preturi curente'!AW221</f>
        <v>371.20000000000005</v>
      </c>
      <c r="AI33" s="172">
        <f>+'[1]TII 2014 preturi curente'!AX221</f>
        <v>180.5</v>
      </c>
      <c r="AJ33" s="172">
        <f>+'[1]TII 2014 preturi curente'!AY221</f>
        <v>30.6</v>
      </c>
      <c r="AK33" s="172">
        <f>+'[1]TII 2014 preturi curente'!AZ221</f>
        <v>66.5</v>
      </c>
      <c r="AL33" s="172">
        <f>+'[1]TII 2014 preturi curente'!BA221</f>
        <v>4.5</v>
      </c>
      <c r="AM33" s="172">
        <f>+'[1]TII 2014 preturi curente'!BB221</f>
        <v>41.199999999999996</v>
      </c>
      <c r="AN33" s="172">
        <f>+'[1]TII 2014 preturi curente'!BC221</f>
        <v>115.7</v>
      </c>
      <c r="AO33" s="130">
        <v>61</v>
      </c>
    </row>
    <row r="34" spans="1:41" s="173" customFormat="1" ht="12" customHeight="1" x14ac:dyDescent="0.2">
      <c r="A34" s="45" t="s">
        <v>63</v>
      </c>
      <c r="B34" s="172">
        <f t="shared" si="0"/>
        <v>17999.7</v>
      </c>
      <c r="C34" s="172">
        <f>+'[1]TII 2014 preturi curente'!T222</f>
        <v>150.19999999999999</v>
      </c>
      <c r="D34" s="172">
        <f>+'[1]TII 2014 preturi curente'!U222</f>
        <v>174.4</v>
      </c>
      <c r="E34" s="172">
        <f>+'[1]TII 2014 preturi curente'!V222</f>
        <v>479.79999999999995</v>
      </c>
      <c r="F34" s="172">
        <f>+'[1]TII 2014 preturi curente'!W222</f>
        <v>224.4</v>
      </c>
      <c r="G34" s="172">
        <f>+'[1]TII 2014 preturi curente'!X222</f>
        <v>533.9</v>
      </c>
      <c r="H34" s="172">
        <f>+'[1]TII 2014 preturi curente'!Y222</f>
        <v>338.9</v>
      </c>
      <c r="I34" s="172">
        <f>+'[1]TII 2014 preturi curente'!Z222</f>
        <v>97.2</v>
      </c>
      <c r="J34" s="172">
        <f>+'[1]TII 2014 preturi curente'!AA222</f>
        <v>9.7000000000000011</v>
      </c>
      <c r="K34" s="172">
        <f>+'[1]TII 2014 preturi curente'!AB222</f>
        <v>165.60000000000002</v>
      </c>
      <c r="L34" s="172">
        <f>+'[1]TII 2014 preturi curente'!AC222</f>
        <v>566.70000000000005</v>
      </c>
      <c r="M34" s="172">
        <f>+'[1]TII 2014 preturi curente'!AD222</f>
        <v>158.69999999999999</v>
      </c>
      <c r="N34" s="172">
        <f>+'[1]TII 2014 preturi curente'!AE222</f>
        <v>55</v>
      </c>
      <c r="O34" s="172">
        <f>+'[1]TII 2014 preturi curente'!AF222</f>
        <v>155.5</v>
      </c>
      <c r="P34" s="172">
        <f>+'[1]TII 2014 preturi curente'!AG222</f>
        <v>975.2</v>
      </c>
      <c r="Q34" s="172">
        <f>+'[1]TII 2014 preturi curente'!AH222</f>
        <v>215.10000000000002</v>
      </c>
      <c r="R34" s="172">
        <f>+'[1]TII 2014 preturi curente'!AI222</f>
        <v>700.6</v>
      </c>
      <c r="S34" s="172">
        <f>+'[1]TII 2014 preturi curente'!AJ222</f>
        <v>407.1</v>
      </c>
      <c r="T34" s="172">
        <f>+'[1]TII 2014 preturi curente'!AK222</f>
        <v>852.5</v>
      </c>
      <c r="U34" s="130" t="s">
        <v>63</v>
      </c>
      <c r="V34" s="158" t="s">
        <v>63</v>
      </c>
      <c r="W34" s="172">
        <f>+'[1]TII 2014 preturi curente'!AL222</f>
        <v>4503.8999999999996</v>
      </c>
      <c r="X34" s="172">
        <f>+'[1]TII 2014 preturi curente'!AM222</f>
        <v>1317.6000000000001</v>
      </c>
      <c r="Y34" s="172">
        <f>+'[1]TII 2014 preturi curente'!AN222</f>
        <v>105.5</v>
      </c>
      <c r="Z34" s="172">
        <f>+'[1]TII 2014 preturi curente'!AO222</f>
        <v>41.900000000000006</v>
      </c>
      <c r="AA34" s="172">
        <f>+'[1]TII 2014 preturi curente'!AP222</f>
        <v>64.2</v>
      </c>
      <c r="AB34" s="172">
        <f>+'[1]TII 2014 preturi curente'!AQ222</f>
        <v>614.69999999999993</v>
      </c>
      <c r="AC34" s="172">
        <f>+'[1]TII 2014 preturi curente'!AR222</f>
        <v>1732.7</v>
      </c>
      <c r="AD34" s="172">
        <f>+'[1]TII 2014 preturi curente'!AS222</f>
        <v>531.5</v>
      </c>
      <c r="AE34" s="172">
        <f>+'[1]TII 2014 preturi curente'!AT222</f>
        <v>1312</v>
      </c>
      <c r="AF34" s="172">
        <f>+'[1]TII 2014 preturi curente'!AU222</f>
        <v>106.30000000000001</v>
      </c>
      <c r="AG34" s="172">
        <f>+'[1]TII 2014 preturi curente'!AV222</f>
        <v>110.6</v>
      </c>
      <c r="AH34" s="172">
        <f>+'[1]TII 2014 preturi curente'!AW222</f>
        <v>170.8</v>
      </c>
      <c r="AI34" s="172">
        <f>+'[1]TII 2014 preturi curente'!AX222</f>
        <v>280.5</v>
      </c>
      <c r="AJ34" s="172">
        <f>+'[1]TII 2014 preturi curente'!AY222</f>
        <v>223.5</v>
      </c>
      <c r="AK34" s="172">
        <f>+'[1]TII 2014 preturi curente'!AZ222</f>
        <v>505.29999999999995</v>
      </c>
      <c r="AL34" s="172">
        <f>+'[1]TII 2014 preturi curente'!BA222</f>
        <v>13.099999999999998</v>
      </c>
      <c r="AM34" s="172">
        <f>+'[1]TII 2014 preturi curente'!BB222</f>
        <v>42.899999999999991</v>
      </c>
      <c r="AN34" s="172">
        <f>+'[1]TII 2014 preturi curente'!BC222</f>
        <v>62.2</v>
      </c>
      <c r="AO34" s="130" t="s">
        <v>63</v>
      </c>
    </row>
    <row r="35" spans="1:41" s="173" customFormat="1" ht="12" customHeight="1" x14ac:dyDescent="0.2">
      <c r="A35" s="45" t="s">
        <v>64</v>
      </c>
      <c r="B35" s="172">
        <f t="shared" si="0"/>
        <v>27306.400000000001</v>
      </c>
      <c r="C35" s="172">
        <f>+'[1]TII 2014 preturi curente'!T223</f>
        <v>238.39999999999998</v>
      </c>
      <c r="D35" s="172">
        <f>+'[1]TII 2014 preturi curente'!U223</f>
        <v>180.8</v>
      </c>
      <c r="E35" s="172">
        <f>+'[1]TII 2014 preturi curente'!V223</f>
        <v>1216.2</v>
      </c>
      <c r="F35" s="172">
        <f>+'[1]TII 2014 preturi curente'!W223</f>
        <v>323.7</v>
      </c>
      <c r="G35" s="172">
        <f>+'[1]TII 2014 preturi curente'!X223</f>
        <v>412.69999999999993</v>
      </c>
      <c r="H35" s="172">
        <f>+'[1]TII 2014 preturi curente'!Y223</f>
        <v>1077.9000000000001</v>
      </c>
      <c r="I35" s="172">
        <f>+'[1]TII 2014 preturi curente'!Z223</f>
        <v>130.6</v>
      </c>
      <c r="J35" s="172">
        <f>+'[1]TII 2014 preturi curente'!AA223</f>
        <v>38.200000000000003</v>
      </c>
      <c r="K35" s="172">
        <f>+'[1]TII 2014 preturi curente'!AB223</f>
        <v>332.1</v>
      </c>
      <c r="L35" s="172">
        <f>+'[1]TII 2014 preturi curente'!AC223</f>
        <v>448.5</v>
      </c>
      <c r="M35" s="172">
        <f>+'[1]TII 2014 preturi curente'!AD223</f>
        <v>227.4</v>
      </c>
      <c r="N35" s="172">
        <f>+'[1]TII 2014 preturi curente'!AE223</f>
        <v>243.5</v>
      </c>
      <c r="O35" s="172">
        <f>+'[1]TII 2014 preturi curente'!AF223</f>
        <v>195.6</v>
      </c>
      <c r="P35" s="172">
        <f>+'[1]TII 2014 preturi curente'!AG223</f>
        <v>1102.4000000000001</v>
      </c>
      <c r="Q35" s="172">
        <f>+'[1]TII 2014 preturi curente'!AH223</f>
        <v>259.60000000000002</v>
      </c>
      <c r="R35" s="172">
        <f>+'[1]TII 2014 preturi curente'!AI223</f>
        <v>918.8</v>
      </c>
      <c r="S35" s="172">
        <f>+'[1]TII 2014 preturi curente'!AJ223</f>
        <v>450.1</v>
      </c>
      <c r="T35" s="172">
        <f>+'[1]TII 2014 preturi curente'!AK223</f>
        <v>918.1</v>
      </c>
      <c r="U35" s="130" t="s">
        <v>64</v>
      </c>
      <c r="V35" s="158" t="s">
        <v>64</v>
      </c>
      <c r="W35" s="172">
        <f>+'[1]TII 2014 preturi curente'!AL223</f>
        <v>6909.5</v>
      </c>
      <c r="X35" s="172">
        <f>+'[1]TII 2014 preturi curente'!AM223</f>
        <v>1828.5</v>
      </c>
      <c r="Y35" s="172">
        <f>+'[1]TII 2014 preturi curente'!AN223</f>
        <v>136.30000000000001</v>
      </c>
      <c r="Z35" s="172">
        <f>+'[1]TII 2014 preturi curente'!AO223</f>
        <v>174</v>
      </c>
      <c r="AA35" s="172">
        <f>+'[1]TII 2014 preturi curente'!AP223</f>
        <v>407.8</v>
      </c>
      <c r="AB35" s="172">
        <f>+'[1]TII 2014 preturi curente'!AQ223</f>
        <v>695.50000000000011</v>
      </c>
      <c r="AC35" s="172">
        <f>+'[1]TII 2014 preturi curente'!AR223</f>
        <v>2653.3</v>
      </c>
      <c r="AD35" s="172">
        <f>+'[1]TII 2014 preturi curente'!AS223</f>
        <v>2206.6000000000004</v>
      </c>
      <c r="AE35" s="172">
        <f>+'[1]TII 2014 preturi curente'!AT223</f>
        <v>1139.6999999999998</v>
      </c>
      <c r="AF35" s="172">
        <f>+'[1]TII 2014 preturi curente'!AU223</f>
        <v>23</v>
      </c>
      <c r="AG35" s="172">
        <f>+'[1]TII 2014 preturi curente'!AV223</f>
        <v>446.70000000000005</v>
      </c>
      <c r="AH35" s="172">
        <f>+'[1]TII 2014 preturi curente'!AW223</f>
        <v>880</v>
      </c>
      <c r="AI35" s="172">
        <f>+'[1]TII 2014 preturi curente'!AX223</f>
        <v>98.5</v>
      </c>
      <c r="AJ35" s="172">
        <f>+'[1]TII 2014 preturi curente'!AY223</f>
        <v>159</v>
      </c>
      <c r="AK35" s="172">
        <f>+'[1]TII 2014 preturi curente'!AZ223</f>
        <v>227</v>
      </c>
      <c r="AL35" s="172">
        <f>+'[1]TII 2014 preturi curente'!BA223</f>
        <v>69.7</v>
      </c>
      <c r="AM35" s="172">
        <f>+'[1]TII 2014 preturi curente'!BB223</f>
        <v>222.2</v>
      </c>
      <c r="AN35" s="172">
        <f>+'[1]TII 2014 preturi curente'!BC223</f>
        <v>314.5</v>
      </c>
      <c r="AO35" s="130" t="s">
        <v>64</v>
      </c>
    </row>
    <row r="36" spans="1:41" s="173" customFormat="1" ht="12" customHeight="1" x14ac:dyDescent="0.2">
      <c r="A36" s="45">
        <v>68</v>
      </c>
      <c r="B36" s="172">
        <f t="shared" si="0"/>
        <v>17445</v>
      </c>
      <c r="C36" s="172">
        <f>+'[1]TII 2014 preturi curente'!T224</f>
        <v>29.1</v>
      </c>
      <c r="D36" s="172">
        <f>+'[1]TII 2014 preturi curente'!U224</f>
        <v>32.9</v>
      </c>
      <c r="E36" s="172">
        <f>+'[1]TII 2014 preturi curente'!V224</f>
        <v>111.3</v>
      </c>
      <c r="F36" s="172">
        <f>+'[1]TII 2014 preturi curente'!W224</f>
        <v>87.2</v>
      </c>
      <c r="G36" s="172">
        <f>+'[1]TII 2014 preturi curente'!X224</f>
        <v>62.9</v>
      </c>
      <c r="H36" s="172">
        <f>+'[1]TII 2014 preturi curente'!Y224</f>
        <v>0</v>
      </c>
      <c r="I36" s="172">
        <f>+'[1]TII 2014 preturi curente'!Z224</f>
        <v>65.599999999999994</v>
      </c>
      <c r="J36" s="172">
        <f>+'[1]TII 2014 preturi curente'!AA224</f>
        <v>4.8</v>
      </c>
      <c r="K36" s="172">
        <f>+'[1]TII 2014 preturi curente'!AB224</f>
        <v>74.8</v>
      </c>
      <c r="L36" s="172">
        <f>+'[1]TII 2014 preturi curente'!AC224</f>
        <v>43.8</v>
      </c>
      <c r="M36" s="172">
        <f>+'[1]TII 2014 preturi curente'!AD224</f>
        <v>31.2</v>
      </c>
      <c r="N36" s="172">
        <f>+'[1]TII 2014 preturi curente'!AE224</f>
        <v>0</v>
      </c>
      <c r="O36" s="172">
        <f>+'[1]TII 2014 preturi curente'!AF224</f>
        <v>21.9</v>
      </c>
      <c r="P36" s="172">
        <f>+'[1]TII 2014 preturi curente'!AG224</f>
        <v>377.3</v>
      </c>
      <c r="Q36" s="172">
        <f>+'[1]TII 2014 preturi curente'!AH224</f>
        <v>31.5</v>
      </c>
      <c r="R36" s="172">
        <f>+'[1]TII 2014 preturi curente'!AI224</f>
        <v>114.3</v>
      </c>
      <c r="S36" s="172">
        <f>+'[1]TII 2014 preturi curente'!AJ224</f>
        <v>89.8</v>
      </c>
      <c r="T36" s="172">
        <f>+'[1]TII 2014 preturi curente'!AK224</f>
        <v>1823.8</v>
      </c>
      <c r="U36" s="130">
        <v>68</v>
      </c>
      <c r="V36" s="158">
        <v>68</v>
      </c>
      <c r="W36" s="172">
        <f>+'[1]TII 2014 preturi curente'!AL224</f>
        <v>12437.5</v>
      </c>
      <c r="X36" s="172">
        <f>+'[1]TII 2014 preturi curente'!AM224</f>
        <v>343.1</v>
      </c>
      <c r="Y36" s="172">
        <f>+'[1]TII 2014 preturi curente'!AN224</f>
        <v>67.7</v>
      </c>
      <c r="Z36" s="172">
        <f>+'[1]TII 2014 preturi curente'!AO224</f>
        <v>40.900000000000006</v>
      </c>
      <c r="AA36" s="172">
        <f>+'[1]TII 2014 preturi curente'!AP224</f>
        <v>147.5</v>
      </c>
      <c r="AB36" s="172">
        <f>+'[1]TII 2014 preturi curente'!AQ224</f>
        <v>0</v>
      </c>
      <c r="AC36" s="172">
        <f>+'[1]TII 2014 preturi curente'!AR224</f>
        <v>2.9</v>
      </c>
      <c r="AD36" s="172">
        <f>+'[1]TII 2014 preturi curente'!AS224</f>
        <v>288.89999999999998</v>
      </c>
      <c r="AE36" s="172">
        <f>+'[1]TII 2014 preturi curente'!AT224</f>
        <v>209.7</v>
      </c>
      <c r="AF36" s="172">
        <f>+'[1]TII 2014 preturi curente'!AU224</f>
        <v>14.7</v>
      </c>
      <c r="AG36" s="172">
        <f>+'[1]TII 2014 preturi curente'!AV224</f>
        <v>0</v>
      </c>
      <c r="AH36" s="172">
        <f>+'[1]TII 2014 preturi curente'!AW224</f>
        <v>0</v>
      </c>
      <c r="AI36" s="172">
        <f>+'[1]TII 2014 preturi curente'!AX224</f>
        <v>210.6</v>
      </c>
      <c r="AJ36" s="172">
        <f>+'[1]TII 2014 preturi curente'!AY224</f>
        <v>58.8</v>
      </c>
      <c r="AK36" s="172">
        <f>+'[1]TII 2014 preturi curente'!AZ224</f>
        <v>402.9</v>
      </c>
      <c r="AL36" s="172">
        <f>+'[1]TII 2014 preturi curente'!BA224</f>
        <v>0</v>
      </c>
      <c r="AM36" s="172">
        <f>+'[1]TII 2014 preturi curente'!BB224</f>
        <v>55.5</v>
      </c>
      <c r="AN36" s="172">
        <f>+'[1]TII 2014 preturi curente'!BC224</f>
        <v>162.1</v>
      </c>
      <c r="AO36" s="130">
        <v>68</v>
      </c>
    </row>
    <row r="37" spans="1:41" s="173" customFormat="1" ht="12" customHeight="1" x14ac:dyDescent="0.2">
      <c r="A37" s="45" t="s">
        <v>65</v>
      </c>
      <c r="B37" s="172">
        <f t="shared" si="0"/>
        <v>47779.899999999994</v>
      </c>
      <c r="C37" s="172">
        <f>+'[1]TII 2014 preturi curente'!T225</f>
        <v>819.30000000000007</v>
      </c>
      <c r="D37" s="172">
        <f>+'[1]TII 2014 preturi curente'!U225</f>
        <v>801.59999999999991</v>
      </c>
      <c r="E37" s="172">
        <f>+'[1]TII 2014 preturi curente'!V225</f>
        <v>785</v>
      </c>
      <c r="F37" s="172">
        <f>+'[1]TII 2014 preturi curente'!W225</f>
        <v>765.8</v>
      </c>
      <c r="G37" s="172">
        <f>+'[1]TII 2014 preturi curente'!X225</f>
        <v>1232.9000000000001</v>
      </c>
      <c r="H37" s="172">
        <f>+'[1]TII 2014 preturi curente'!Y225</f>
        <v>467.5</v>
      </c>
      <c r="I37" s="172">
        <f>+'[1]TII 2014 preturi curente'!Z225</f>
        <v>122.2</v>
      </c>
      <c r="J37" s="172">
        <f>+'[1]TII 2014 preturi curente'!AA225</f>
        <v>242.1</v>
      </c>
      <c r="K37" s="172">
        <f>+'[1]TII 2014 preturi curente'!AB225</f>
        <v>991.3</v>
      </c>
      <c r="L37" s="172">
        <f>+'[1]TII 2014 preturi curente'!AC225</f>
        <v>684</v>
      </c>
      <c r="M37" s="172">
        <f>+'[1]TII 2014 preturi curente'!AD225</f>
        <v>317.60000000000002</v>
      </c>
      <c r="N37" s="172">
        <f>+'[1]TII 2014 preturi curente'!AE225</f>
        <v>1313.7</v>
      </c>
      <c r="O37" s="172">
        <f>+'[1]TII 2014 preturi curente'!AF225</f>
        <v>224.70000000000002</v>
      </c>
      <c r="P37" s="172">
        <f>+'[1]TII 2014 preturi curente'!AG225</f>
        <v>1895.1999999999998</v>
      </c>
      <c r="Q37" s="172">
        <f>+'[1]TII 2014 preturi curente'!AH225</f>
        <v>730.7</v>
      </c>
      <c r="R37" s="172">
        <f>+'[1]TII 2014 preturi curente'!AI225</f>
        <v>532.1</v>
      </c>
      <c r="S37" s="172">
        <f>+'[1]TII 2014 preturi curente'!AJ225</f>
        <v>1694.1</v>
      </c>
      <c r="T37" s="172">
        <f>+'[1]TII 2014 preturi curente'!AK225</f>
        <v>1243.6999999999998</v>
      </c>
      <c r="U37" s="130" t="s">
        <v>65</v>
      </c>
      <c r="V37" s="158" t="s">
        <v>65</v>
      </c>
      <c r="W37" s="172">
        <f>+'[1]TII 2014 preturi curente'!AL225</f>
        <v>6018.2999999999993</v>
      </c>
      <c r="X37" s="172">
        <f>+'[1]TII 2014 preturi curente'!AM225</f>
        <v>2747.5</v>
      </c>
      <c r="Y37" s="172">
        <f>+'[1]TII 2014 preturi curente'!AN225</f>
        <v>185.4</v>
      </c>
      <c r="Z37" s="172">
        <f>+'[1]TII 2014 preturi curente'!AO225</f>
        <v>904.3</v>
      </c>
      <c r="AA37" s="172">
        <f>+'[1]TII 2014 preturi curente'!AP225</f>
        <v>1513.6999999999998</v>
      </c>
      <c r="AB37" s="172">
        <f>+'[1]TII 2014 preturi curente'!AQ225</f>
        <v>2365.1999999999998</v>
      </c>
      <c r="AC37" s="172">
        <f>+'[1]TII 2014 preturi curente'!AR225</f>
        <v>916.6</v>
      </c>
      <c r="AD37" s="172">
        <f>+'[1]TII 2014 preturi curente'!AS225</f>
        <v>1771.8000000000002</v>
      </c>
      <c r="AE37" s="172">
        <f>+'[1]TII 2014 preturi curente'!AT225</f>
        <v>6462.5999999999995</v>
      </c>
      <c r="AF37" s="172">
        <f>+'[1]TII 2014 preturi curente'!AU225</f>
        <v>151.69999999999999</v>
      </c>
      <c r="AG37" s="172">
        <f>+'[1]TII 2014 preturi curente'!AV225</f>
        <v>2656.2000000000003</v>
      </c>
      <c r="AH37" s="172">
        <f>+'[1]TII 2014 preturi curente'!AW225</f>
        <v>3815.3</v>
      </c>
      <c r="AI37" s="172">
        <f>+'[1]TII 2014 preturi curente'!AX225</f>
        <v>98.6</v>
      </c>
      <c r="AJ37" s="172">
        <f>+'[1]TII 2014 preturi curente'!AY225</f>
        <v>141.30000000000001</v>
      </c>
      <c r="AK37" s="172">
        <f>+'[1]TII 2014 preturi curente'!AZ225</f>
        <v>476.29999999999995</v>
      </c>
      <c r="AL37" s="172">
        <f>+'[1]TII 2014 preturi curente'!BA225</f>
        <v>180.1</v>
      </c>
      <c r="AM37" s="172">
        <f>+'[1]TII 2014 preturi curente'!BB225</f>
        <v>992.30000000000007</v>
      </c>
      <c r="AN37" s="172">
        <f>+'[1]TII 2014 preturi curente'!BC225</f>
        <v>1519.2</v>
      </c>
      <c r="AO37" s="130" t="s">
        <v>65</v>
      </c>
    </row>
    <row r="38" spans="1:41" s="173" customFormat="1" ht="12" customHeight="1" x14ac:dyDescent="0.2">
      <c r="A38" s="45">
        <v>72</v>
      </c>
      <c r="B38" s="172">
        <f t="shared" si="0"/>
        <v>0</v>
      </c>
      <c r="C38" s="172">
        <f>+'[1]TII 2014 preturi curente'!T226</f>
        <v>0</v>
      </c>
      <c r="D38" s="172">
        <f>+'[1]TII 2014 preturi curente'!U226</f>
        <v>0</v>
      </c>
      <c r="E38" s="172">
        <f>+'[1]TII 2014 preturi curente'!V226</f>
        <v>0</v>
      </c>
      <c r="F38" s="172">
        <f>+'[1]TII 2014 preturi curente'!W226</f>
        <v>0</v>
      </c>
      <c r="G38" s="172">
        <f>+'[1]TII 2014 preturi curente'!X226</f>
        <v>0</v>
      </c>
      <c r="H38" s="172">
        <f>+'[1]TII 2014 preturi curente'!Y226</f>
        <v>0</v>
      </c>
      <c r="I38" s="172">
        <f>+'[1]TII 2014 preturi curente'!Z226</f>
        <v>0</v>
      </c>
      <c r="J38" s="172">
        <f>+'[1]TII 2014 preturi curente'!AA226</f>
        <v>0</v>
      </c>
      <c r="K38" s="172">
        <f>+'[1]TII 2014 preturi curente'!AB226</f>
        <v>0</v>
      </c>
      <c r="L38" s="172">
        <f>+'[1]TII 2014 preturi curente'!AC226</f>
        <v>0</v>
      </c>
      <c r="M38" s="172">
        <f>+'[1]TII 2014 preturi curente'!AD226</f>
        <v>0</v>
      </c>
      <c r="N38" s="172">
        <f>+'[1]TII 2014 preturi curente'!AE226</f>
        <v>0</v>
      </c>
      <c r="O38" s="172">
        <f>+'[1]TII 2014 preturi curente'!AF226</f>
        <v>0</v>
      </c>
      <c r="P38" s="172">
        <f>+'[1]TII 2014 preturi curente'!AG226</f>
        <v>0</v>
      </c>
      <c r="Q38" s="172">
        <f>+'[1]TII 2014 preturi curente'!AH226</f>
        <v>0</v>
      </c>
      <c r="R38" s="172">
        <f>+'[1]TII 2014 preturi curente'!AI226</f>
        <v>0</v>
      </c>
      <c r="S38" s="172">
        <f>+'[1]TII 2014 preturi curente'!AJ226</f>
        <v>0</v>
      </c>
      <c r="T38" s="172">
        <f>+'[1]TII 2014 preturi curente'!AK226</f>
        <v>0</v>
      </c>
      <c r="U38" s="130">
        <v>72</v>
      </c>
      <c r="V38" s="158">
        <v>72</v>
      </c>
      <c r="W38" s="172">
        <f>+'[1]TII 2014 preturi curente'!AL226</f>
        <v>0</v>
      </c>
      <c r="X38" s="172">
        <f>+'[1]TII 2014 preturi curente'!AM226</f>
        <v>0</v>
      </c>
      <c r="Y38" s="172">
        <f>+'[1]TII 2014 preturi curente'!AN226</f>
        <v>0</v>
      </c>
      <c r="Z38" s="172">
        <f>+'[1]TII 2014 preturi curente'!AO226</f>
        <v>0</v>
      </c>
      <c r="AA38" s="172">
        <f>+'[1]TII 2014 preturi curente'!AP226</f>
        <v>0</v>
      </c>
      <c r="AB38" s="172">
        <f>+'[1]TII 2014 preturi curente'!AQ226</f>
        <v>0</v>
      </c>
      <c r="AC38" s="172">
        <f>+'[1]TII 2014 preturi curente'!AR226</f>
        <v>0</v>
      </c>
      <c r="AD38" s="172">
        <f>+'[1]TII 2014 preturi curente'!AS226</f>
        <v>0</v>
      </c>
      <c r="AE38" s="172">
        <f>+'[1]TII 2014 preturi curente'!AT226</f>
        <v>0</v>
      </c>
      <c r="AF38" s="172">
        <f>+'[1]TII 2014 preturi curente'!AU226</f>
        <v>0</v>
      </c>
      <c r="AG38" s="172">
        <f>+'[1]TII 2014 preturi curente'!AV226</f>
        <v>0</v>
      </c>
      <c r="AH38" s="172">
        <f>+'[1]TII 2014 preturi curente'!AW226</f>
        <v>0</v>
      </c>
      <c r="AI38" s="172">
        <f>+'[1]TII 2014 preturi curente'!AX226</f>
        <v>0</v>
      </c>
      <c r="AJ38" s="172">
        <f>+'[1]TII 2014 preturi curente'!AY226</f>
        <v>0</v>
      </c>
      <c r="AK38" s="172">
        <f>+'[1]TII 2014 preturi curente'!AZ226</f>
        <v>0</v>
      </c>
      <c r="AL38" s="172">
        <f>+'[1]TII 2014 preturi curente'!BA226</f>
        <v>0</v>
      </c>
      <c r="AM38" s="172">
        <f>+'[1]TII 2014 preturi curente'!BB226</f>
        <v>0</v>
      </c>
      <c r="AN38" s="172">
        <f>+'[1]TII 2014 preturi curente'!BC226</f>
        <v>0</v>
      </c>
      <c r="AO38" s="130">
        <v>72</v>
      </c>
    </row>
    <row r="39" spans="1:41" s="173" customFormat="1" ht="12" customHeight="1" x14ac:dyDescent="0.2">
      <c r="A39" s="45" t="s">
        <v>66</v>
      </c>
      <c r="B39" s="172">
        <f t="shared" si="0"/>
        <v>15168.9</v>
      </c>
      <c r="C39" s="172">
        <f>+'[1]TII 2014 preturi curente'!T227</f>
        <v>1600.8</v>
      </c>
      <c r="D39" s="172">
        <f>+'[1]TII 2014 preturi curente'!U227</f>
        <v>209.7</v>
      </c>
      <c r="E39" s="172">
        <f>+'[1]TII 2014 preturi curente'!V227</f>
        <v>174.2</v>
      </c>
      <c r="F39" s="172">
        <f>+'[1]TII 2014 preturi curente'!W227</f>
        <v>172.39999999999998</v>
      </c>
      <c r="G39" s="172">
        <f>+'[1]TII 2014 preturi curente'!X227</f>
        <v>316.10000000000002</v>
      </c>
      <c r="H39" s="172">
        <f>+'[1]TII 2014 preturi curente'!Y227</f>
        <v>105.1</v>
      </c>
      <c r="I39" s="172">
        <f>+'[1]TII 2014 preturi curente'!Z227</f>
        <v>26.1</v>
      </c>
      <c r="J39" s="172">
        <f>+'[1]TII 2014 preturi curente'!AA227</f>
        <v>53.599999999999994</v>
      </c>
      <c r="K39" s="172">
        <f>+'[1]TII 2014 preturi curente'!AB227</f>
        <v>220.89999999999998</v>
      </c>
      <c r="L39" s="172">
        <f>+'[1]TII 2014 preturi curente'!AC227</f>
        <v>152</v>
      </c>
      <c r="M39" s="172">
        <f>+'[1]TII 2014 preturi curente'!AD227</f>
        <v>68.699999999999989</v>
      </c>
      <c r="N39" s="172">
        <f>+'[1]TII 2014 preturi curente'!AE227</f>
        <v>280.89999999999998</v>
      </c>
      <c r="O39" s="172">
        <f>+'[1]TII 2014 preturi curente'!AF227</f>
        <v>48.5</v>
      </c>
      <c r="P39" s="172">
        <f>+'[1]TII 2014 preturi curente'!AG227</f>
        <v>417.6</v>
      </c>
      <c r="Q39" s="172">
        <f>+'[1]TII 2014 preturi curente'!AH227</f>
        <v>188.79999999999998</v>
      </c>
      <c r="R39" s="172">
        <f>+'[1]TII 2014 preturi curente'!AI227</f>
        <v>121.2</v>
      </c>
      <c r="S39" s="172">
        <f>+'[1]TII 2014 preturi curente'!AJ227</f>
        <v>798.1</v>
      </c>
      <c r="T39" s="172">
        <f>+'[1]TII 2014 preturi curente'!AK227</f>
        <v>273.2</v>
      </c>
      <c r="U39" s="130" t="s">
        <v>66</v>
      </c>
      <c r="V39" s="158" t="s">
        <v>66</v>
      </c>
      <c r="W39" s="172">
        <f>+'[1]TII 2014 preturi curente'!AL227</f>
        <v>3253.1000000000004</v>
      </c>
      <c r="X39" s="172">
        <f>+'[1]TII 2014 preturi curente'!AM227</f>
        <v>950.8</v>
      </c>
      <c r="Y39" s="172">
        <f>+'[1]TII 2014 preturi curente'!AN227</f>
        <v>42.1</v>
      </c>
      <c r="Z39" s="172">
        <f>+'[1]TII 2014 preturi curente'!AO227</f>
        <v>227.20000000000002</v>
      </c>
      <c r="AA39" s="172">
        <f>+'[1]TII 2014 preturi curente'!AP227</f>
        <v>329.70000000000005</v>
      </c>
      <c r="AB39" s="172">
        <f>+'[1]TII 2014 preturi curente'!AQ227</f>
        <v>796.4</v>
      </c>
      <c r="AC39" s="172">
        <f>+'[1]TII 2014 preturi curente'!AR227</f>
        <v>206.99999999999997</v>
      </c>
      <c r="AD39" s="172">
        <f>+'[1]TII 2014 preturi curente'!AS227</f>
        <v>392.29999999999995</v>
      </c>
      <c r="AE39" s="172">
        <f>+'[1]TII 2014 preturi curente'!AT227</f>
        <v>1455.3</v>
      </c>
      <c r="AF39" s="172">
        <f>+'[1]TII 2014 preturi curente'!AU227</f>
        <v>33.299999999999997</v>
      </c>
      <c r="AG39" s="172">
        <f>+'[1]TII 2014 preturi curente'!AV227</f>
        <v>581.20000000000005</v>
      </c>
      <c r="AH39" s="172">
        <f>+'[1]TII 2014 preturi curente'!AW227</f>
        <v>889.8</v>
      </c>
      <c r="AI39" s="172">
        <f>+'[1]TII 2014 preturi curente'!AX227</f>
        <v>21.7</v>
      </c>
      <c r="AJ39" s="172">
        <f>+'[1]TII 2014 preturi curente'!AY227</f>
        <v>31.5</v>
      </c>
      <c r="AK39" s="172">
        <f>+'[1]TII 2014 preturi curente'!AZ227</f>
        <v>105.4</v>
      </c>
      <c r="AL39" s="172">
        <f>+'[1]TII 2014 preturi curente'!BA227</f>
        <v>70.400000000000006</v>
      </c>
      <c r="AM39" s="172">
        <f>+'[1]TII 2014 preturi curente'!BB227</f>
        <v>220</v>
      </c>
      <c r="AN39" s="172">
        <f>+'[1]TII 2014 preturi curente'!BC227</f>
        <v>333.8</v>
      </c>
      <c r="AO39" s="130" t="s">
        <v>66</v>
      </c>
    </row>
    <row r="40" spans="1:41" s="173" customFormat="1" ht="12" customHeight="1" x14ac:dyDescent="0.2">
      <c r="A40" s="45" t="s">
        <v>67</v>
      </c>
      <c r="B40" s="172">
        <f t="shared" si="0"/>
        <v>23143.800000000003</v>
      </c>
      <c r="C40" s="172">
        <f>+'[1]TII 2014 preturi curente'!T228</f>
        <v>398.70000000000005</v>
      </c>
      <c r="D40" s="172">
        <f>+'[1]TII 2014 preturi curente'!U228</f>
        <v>361.59999999999997</v>
      </c>
      <c r="E40" s="172">
        <f>+'[1]TII 2014 preturi curente'!V228</f>
        <v>348.20000000000005</v>
      </c>
      <c r="F40" s="172">
        <f>+'[1]TII 2014 preturi curente'!W228</f>
        <v>341.2</v>
      </c>
      <c r="G40" s="172">
        <f>+'[1]TII 2014 preturi curente'!X228</f>
        <v>637.70000000000005</v>
      </c>
      <c r="H40" s="172">
        <f>+'[1]TII 2014 preturi curente'!Y228</f>
        <v>211.7</v>
      </c>
      <c r="I40" s="172">
        <f>+'[1]TII 2014 preturi curente'!Z228</f>
        <v>53.800000000000004</v>
      </c>
      <c r="J40" s="172">
        <f>+'[1]TII 2014 preturi curente'!AA228</f>
        <v>107.3</v>
      </c>
      <c r="K40" s="172">
        <f>+'[1]TII 2014 preturi curente'!AB228</f>
        <v>443</v>
      </c>
      <c r="L40" s="172">
        <f>+'[1]TII 2014 preturi curente'!AC228</f>
        <v>305.89999999999998</v>
      </c>
      <c r="M40" s="172">
        <f>+'[1]TII 2014 preturi curente'!AD228</f>
        <v>142.5</v>
      </c>
      <c r="N40" s="172">
        <f>+'[1]TII 2014 preturi curente'!AE228</f>
        <v>579.80000000000007</v>
      </c>
      <c r="O40" s="172">
        <f>+'[1]TII 2014 preturi curente'!AF228</f>
        <v>100.19999999999999</v>
      </c>
      <c r="P40" s="172">
        <f>+'[1]TII 2014 preturi curente'!AG228</f>
        <v>834.99999999999989</v>
      </c>
      <c r="Q40" s="172">
        <f>+'[1]TII 2014 preturi curente'!AH228</f>
        <v>373.70000000000005</v>
      </c>
      <c r="R40" s="172">
        <f>+'[1]TII 2014 preturi curente'!AI228</f>
        <v>235.7</v>
      </c>
      <c r="S40" s="172">
        <f>+'[1]TII 2014 preturi curente'!AJ228</f>
        <v>1116.5</v>
      </c>
      <c r="T40" s="172">
        <f>+'[1]TII 2014 preturi curente'!AK228</f>
        <v>549.5</v>
      </c>
      <c r="U40" s="130" t="s">
        <v>67</v>
      </c>
      <c r="V40" s="158" t="s">
        <v>67</v>
      </c>
      <c r="W40" s="172">
        <f>+'[1]TII 2014 preturi curente'!AL228</f>
        <v>2654.2999999999997</v>
      </c>
      <c r="X40" s="172">
        <f>+'[1]TII 2014 preturi curente'!AM228</f>
        <v>1906.9</v>
      </c>
      <c r="Y40" s="172">
        <f>+'[1]TII 2014 preturi curente'!AN228</f>
        <v>81.800000000000011</v>
      </c>
      <c r="Z40" s="172">
        <f>+'[1]TII 2014 preturi curente'!AO228</f>
        <v>448.09999999999997</v>
      </c>
      <c r="AA40" s="172">
        <f>+'[1]TII 2014 preturi curente'!AP228</f>
        <v>681.6</v>
      </c>
      <c r="AB40" s="172">
        <f>+'[1]TII 2014 preturi curente'!AQ228</f>
        <v>1598.9</v>
      </c>
      <c r="AC40" s="172">
        <f>+'[1]TII 2014 preturi curente'!AR228</f>
        <v>424.6</v>
      </c>
      <c r="AD40" s="172">
        <f>+'[1]TII 2014 preturi curente'!AS228</f>
        <v>785.5</v>
      </c>
      <c r="AE40" s="172">
        <f>+'[1]TII 2014 preturi curente'!AT228</f>
        <v>2870.7000000000003</v>
      </c>
      <c r="AF40" s="172">
        <f>+'[1]TII 2014 preturi curente'!AU228</f>
        <v>68.900000000000006</v>
      </c>
      <c r="AG40" s="172">
        <f>+'[1]TII 2014 preturi curente'!AV228</f>
        <v>1189.1000000000001</v>
      </c>
      <c r="AH40" s="172">
        <f>+'[1]TII 2014 preturi curente'!AW228</f>
        <v>1752.1</v>
      </c>
      <c r="AI40" s="172">
        <f>+'[1]TII 2014 preturi curente'!AX228</f>
        <v>43.7</v>
      </c>
      <c r="AJ40" s="172">
        <f>+'[1]TII 2014 preturi curente'!AY228</f>
        <v>62.8</v>
      </c>
      <c r="AK40" s="172">
        <f>+'[1]TII 2014 preturi curente'!AZ228</f>
        <v>210.1</v>
      </c>
      <c r="AL40" s="172">
        <f>+'[1]TII 2014 preturi curente'!BA228</f>
        <v>116.8</v>
      </c>
      <c r="AM40" s="172">
        <f>+'[1]TII 2014 preturi curente'!BB228</f>
        <v>438.6</v>
      </c>
      <c r="AN40" s="172">
        <f>+'[1]TII 2014 preturi curente'!BC228</f>
        <v>667.3</v>
      </c>
      <c r="AO40" s="130" t="s">
        <v>67</v>
      </c>
    </row>
    <row r="41" spans="1:41" s="173" customFormat="1" ht="12" customHeight="1" x14ac:dyDescent="0.2">
      <c r="A41" s="45">
        <v>84</v>
      </c>
      <c r="B41" s="172">
        <f t="shared" si="0"/>
        <v>0</v>
      </c>
      <c r="C41" s="172">
        <f>+'[1]TII 2014 preturi curente'!T229</f>
        <v>0</v>
      </c>
      <c r="D41" s="172">
        <f>+'[1]TII 2014 preturi curente'!U229</f>
        <v>0</v>
      </c>
      <c r="E41" s="172">
        <f>+'[1]TII 2014 preturi curente'!V229</f>
        <v>0</v>
      </c>
      <c r="F41" s="172">
        <f>+'[1]TII 2014 preturi curente'!W229</f>
        <v>0</v>
      </c>
      <c r="G41" s="172">
        <f>+'[1]TII 2014 preturi curente'!X229</f>
        <v>0</v>
      </c>
      <c r="H41" s="172">
        <f>+'[1]TII 2014 preturi curente'!Y229</f>
        <v>0</v>
      </c>
      <c r="I41" s="172">
        <f>+'[1]TII 2014 preturi curente'!Z229</f>
        <v>0</v>
      </c>
      <c r="J41" s="172">
        <f>+'[1]TII 2014 preturi curente'!AA229</f>
        <v>0</v>
      </c>
      <c r="K41" s="172">
        <f>+'[1]TII 2014 preturi curente'!AB229</f>
        <v>0</v>
      </c>
      <c r="L41" s="172">
        <f>+'[1]TII 2014 preturi curente'!AC229</f>
        <v>0</v>
      </c>
      <c r="M41" s="172">
        <f>+'[1]TII 2014 preturi curente'!AD229</f>
        <v>0</v>
      </c>
      <c r="N41" s="172">
        <f>+'[1]TII 2014 preturi curente'!AE229</f>
        <v>0</v>
      </c>
      <c r="O41" s="172">
        <f>+'[1]TII 2014 preturi curente'!AF229</f>
        <v>0</v>
      </c>
      <c r="P41" s="172">
        <f>+'[1]TII 2014 preturi curente'!AG229</f>
        <v>0</v>
      </c>
      <c r="Q41" s="172">
        <f>+'[1]TII 2014 preturi curente'!AH229</f>
        <v>0</v>
      </c>
      <c r="R41" s="172">
        <f>+'[1]TII 2014 preturi curente'!AI229</f>
        <v>0</v>
      </c>
      <c r="S41" s="172">
        <f>+'[1]TII 2014 preturi curente'!AJ229</f>
        <v>0</v>
      </c>
      <c r="T41" s="172">
        <f>+'[1]TII 2014 preturi curente'!AK229</f>
        <v>0</v>
      </c>
      <c r="U41" s="130">
        <v>84</v>
      </c>
      <c r="V41" s="158">
        <v>84</v>
      </c>
      <c r="W41" s="172">
        <f>+'[1]TII 2014 preturi curente'!AL229</f>
        <v>0</v>
      </c>
      <c r="X41" s="172">
        <f>+'[1]TII 2014 preturi curente'!AM229</f>
        <v>0</v>
      </c>
      <c r="Y41" s="172">
        <f>+'[1]TII 2014 preturi curente'!AN229</f>
        <v>0</v>
      </c>
      <c r="Z41" s="172">
        <f>+'[1]TII 2014 preturi curente'!AO229</f>
        <v>0</v>
      </c>
      <c r="AA41" s="172">
        <f>+'[1]TII 2014 preturi curente'!AP229</f>
        <v>0</v>
      </c>
      <c r="AB41" s="172">
        <f>+'[1]TII 2014 preturi curente'!AQ229</f>
        <v>0</v>
      </c>
      <c r="AC41" s="172">
        <f>+'[1]TII 2014 preturi curente'!AR229</f>
        <v>0</v>
      </c>
      <c r="AD41" s="172">
        <f>+'[1]TII 2014 preturi curente'!AS229</f>
        <v>0</v>
      </c>
      <c r="AE41" s="172">
        <f>+'[1]TII 2014 preturi curente'!AT229</f>
        <v>0</v>
      </c>
      <c r="AF41" s="172">
        <f>+'[1]TII 2014 preturi curente'!AU229</f>
        <v>0</v>
      </c>
      <c r="AG41" s="172">
        <f>+'[1]TII 2014 preturi curente'!AV229</f>
        <v>0</v>
      </c>
      <c r="AH41" s="172">
        <f>+'[1]TII 2014 preturi curente'!AW229</f>
        <v>0</v>
      </c>
      <c r="AI41" s="172">
        <f>+'[1]TII 2014 preturi curente'!AX229</f>
        <v>0</v>
      </c>
      <c r="AJ41" s="172">
        <f>+'[1]TII 2014 preturi curente'!AY229</f>
        <v>0</v>
      </c>
      <c r="AK41" s="172">
        <f>+'[1]TII 2014 preturi curente'!AZ229</f>
        <v>0</v>
      </c>
      <c r="AL41" s="172">
        <f>+'[1]TII 2014 preturi curente'!BA229</f>
        <v>0</v>
      </c>
      <c r="AM41" s="172">
        <f>+'[1]TII 2014 preturi curente'!BB229</f>
        <v>0</v>
      </c>
      <c r="AN41" s="172">
        <f>+'[1]TII 2014 preturi curente'!BC229</f>
        <v>0</v>
      </c>
      <c r="AO41" s="130">
        <v>84</v>
      </c>
    </row>
    <row r="42" spans="1:41" s="174" customFormat="1" ht="12" customHeight="1" x14ac:dyDescent="0.2">
      <c r="A42" s="45">
        <v>85</v>
      </c>
      <c r="B42" s="172">
        <f t="shared" si="0"/>
        <v>5776.1</v>
      </c>
      <c r="C42" s="172">
        <f>+'[1]TII 2014 preturi curente'!T230</f>
        <v>94</v>
      </c>
      <c r="D42" s="172">
        <f>+'[1]TII 2014 preturi curente'!U230</f>
        <v>89.300000000000011</v>
      </c>
      <c r="E42" s="172">
        <f>+'[1]TII 2014 preturi curente'!V230</f>
        <v>86.8</v>
      </c>
      <c r="F42" s="172">
        <f>+'[1]TII 2014 preturi curente'!W230</f>
        <v>83.3</v>
      </c>
      <c r="G42" s="172">
        <f>+'[1]TII 2014 preturi curente'!X230</f>
        <v>159</v>
      </c>
      <c r="H42" s="172">
        <f>+'[1]TII 2014 preturi curente'!Y230</f>
        <v>51.1</v>
      </c>
      <c r="I42" s="172">
        <f>+'[1]TII 2014 preturi curente'!Z230</f>
        <v>14.4</v>
      </c>
      <c r="J42" s="172">
        <f>+'[1]TII 2014 preturi curente'!AA230</f>
        <v>26.9</v>
      </c>
      <c r="K42" s="172">
        <f>+'[1]TII 2014 preturi curente'!AB230</f>
        <v>109.30000000000001</v>
      </c>
      <c r="L42" s="172">
        <f>+'[1]TII 2014 preturi curente'!AC230</f>
        <v>75.3</v>
      </c>
      <c r="M42" s="172">
        <f>+'[1]TII 2014 preturi curente'!AD230</f>
        <v>36.5</v>
      </c>
      <c r="N42" s="172">
        <f>+'[1]TII 2014 preturi curente'!AE230</f>
        <v>154.5</v>
      </c>
      <c r="O42" s="172">
        <f>+'[1]TII 2014 preturi curente'!AF230</f>
        <v>25.6</v>
      </c>
      <c r="P42" s="172">
        <f>+'[1]TII 2014 preturi curente'!AG230</f>
        <v>212.70000000000002</v>
      </c>
      <c r="Q42" s="172">
        <f>+'[1]TII 2014 preturi curente'!AH230</f>
        <v>93.1</v>
      </c>
      <c r="R42" s="172">
        <f>+'[1]TII 2014 preturi curente'!AI230</f>
        <v>59.4</v>
      </c>
      <c r="S42" s="172">
        <f>+'[1]TII 2014 preturi curente'!AJ230</f>
        <v>266.40000000000003</v>
      </c>
      <c r="T42" s="172">
        <f>+'[1]TII 2014 preturi curente'!AK230</f>
        <v>140</v>
      </c>
      <c r="U42" s="130">
        <v>85</v>
      </c>
      <c r="V42" s="158">
        <v>85</v>
      </c>
      <c r="W42" s="172">
        <f>+'[1]TII 2014 preturi curente'!AL230</f>
        <v>681.2</v>
      </c>
      <c r="X42" s="172">
        <f>+'[1]TII 2014 preturi curente'!AM230</f>
        <v>467.59999999999997</v>
      </c>
      <c r="Y42" s="172">
        <f>+'[1]TII 2014 preturi curente'!AN230</f>
        <v>20.100000000000001</v>
      </c>
      <c r="Z42" s="172">
        <f>+'[1]TII 2014 preturi curente'!AO230</f>
        <v>109.4</v>
      </c>
      <c r="AA42" s="172">
        <f>+'[1]TII 2014 preturi curente'!AP230</f>
        <v>173.9</v>
      </c>
      <c r="AB42" s="172">
        <f>+'[1]TII 2014 preturi curente'!AQ230</f>
        <v>388.4</v>
      </c>
      <c r="AC42" s="172">
        <f>+'[1]TII 2014 preturi curente'!AR230</f>
        <v>103.60000000000001</v>
      </c>
      <c r="AD42" s="172">
        <f>+'[1]TII 2014 preturi curente'!AS230</f>
        <v>197.4</v>
      </c>
      <c r="AE42" s="172">
        <f>+'[1]TII 2014 preturi curente'!AT230</f>
        <v>700.3</v>
      </c>
      <c r="AF42" s="172">
        <f>+'[1]TII 2014 preturi curente'!AU230</f>
        <v>17.399999999999999</v>
      </c>
      <c r="AG42" s="172">
        <f>+'[1]TII 2014 preturi curente'!AV230</f>
        <v>302.60000000000002</v>
      </c>
      <c r="AH42" s="172">
        <f>+'[1]TII 2014 preturi curente'!AW230</f>
        <v>437.29999999999995</v>
      </c>
      <c r="AI42" s="172">
        <f>+'[1]TII 2014 preturi curente'!AX230</f>
        <v>10.9</v>
      </c>
      <c r="AJ42" s="172">
        <f>+'[1]TII 2014 preturi curente'!AY230</f>
        <v>15.9</v>
      </c>
      <c r="AK42" s="172">
        <f>+'[1]TII 2014 preturi curente'!AZ230</f>
        <v>53</v>
      </c>
      <c r="AL42" s="172">
        <f>+'[1]TII 2014 preturi curente'!BA230</f>
        <v>38.1</v>
      </c>
      <c r="AM42" s="172">
        <f>+'[1]TII 2014 preturi curente'!BB230</f>
        <v>110.8</v>
      </c>
      <c r="AN42" s="172">
        <f>+'[1]TII 2014 preturi curente'!BC230</f>
        <v>170.60000000000002</v>
      </c>
      <c r="AO42" s="130">
        <v>85</v>
      </c>
    </row>
    <row r="43" spans="1:41" s="175" customFormat="1" ht="12" customHeight="1" x14ac:dyDescent="0.2">
      <c r="A43" s="45">
        <v>86</v>
      </c>
      <c r="B43" s="172">
        <f t="shared" si="0"/>
        <v>8283.1</v>
      </c>
      <c r="C43" s="172">
        <f>+'[1]TII 2014 preturi curente'!T231</f>
        <v>149.20000000000002</v>
      </c>
      <c r="D43" s="172">
        <f>+'[1]TII 2014 preturi curente'!U231</f>
        <v>125.10000000000001</v>
      </c>
      <c r="E43" s="172">
        <f>+'[1]TII 2014 preturi curente'!V231</f>
        <v>124.30000000000001</v>
      </c>
      <c r="F43" s="172">
        <f>+'[1]TII 2014 preturi curente'!W231</f>
        <v>118.5</v>
      </c>
      <c r="G43" s="172">
        <f>+'[1]TII 2014 preturi curente'!X231</f>
        <v>226.5</v>
      </c>
      <c r="H43" s="172">
        <f>+'[1]TII 2014 preturi curente'!Y231</f>
        <v>72.099999999999994</v>
      </c>
      <c r="I43" s="172">
        <f>+'[1]TII 2014 preturi curente'!Z231</f>
        <v>18.899999999999999</v>
      </c>
      <c r="J43" s="172">
        <f>+'[1]TII 2014 preturi curente'!AA231</f>
        <v>37.9</v>
      </c>
      <c r="K43" s="172">
        <f>+'[1]TII 2014 preturi curente'!AB231</f>
        <v>156.9</v>
      </c>
      <c r="L43" s="172">
        <f>+'[1]TII 2014 preturi curente'!AC231</f>
        <v>106.6</v>
      </c>
      <c r="M43" s="172">
        <f>+'[1]TII 2014 preturi curente'!AD231</f>
        <v>44.1</v>
      </c>
      <c r="N43" s="172">
        <f>+'[1]TII 2014 preturi curente'!AE231</f>
        <v>205.20000000000002</v>
      </c>
      <c r="O43" s="172">
        <f>+'[1]TII 2014 preturi curente'!AF231</f>
        <v>33.200000000000003</v>
      </c>
      <c r="P43" s="172">
        <f>+'[1]TII 2014 preturi curente'!AG231</f>
        <v>304.2</v>
      </c>
      <c r="Q43" s="172">
        <f>+'[1]TII 2014 preturi curente'!AH231</f>
        <v>139.19999999999999</v>
      </c>
      <c r="R43" s="172">
        <f>+'[1]TII 2014 preturi curente'!AI231</f>
        <v>91.9</v>
      </c>
      <c r="S43" s="172">
        <f>+'[1]TII 2014 preturi curente'!AJ231</f>
        <v>411.2</v>
      </c>
      <c r="T43" s="172">
        <f>+'[1]TII 2014 preturi curente'!AK231</f>
        <v>198.90000000000003</v>
      </c>
      <c r="U43" s="130">
        <v>86</v>
      </c>
      <c r="V43" s="158">
        <v>86</v>
      </c>
      <c r="W43" s="172">
        <f>+'[1]TII 2014 preturi curente'!AL231</f>
        <v>956.2</v>
      </c>
      <c r="X43" s="172">
        <f>+'[1]TII 2014 preturi curente'!AM231</f>
        <v>672.69999999999993</v>
      </c>
      <c r="Y43" s="172">
        <f>+'[1]TII 2014 preturi curente'!AN231</f>
        <v>30.2</v>
      </c>
      <c r="Z43" s="172">
        <f>+'[1]TII 2014 preturi curente'!AO231</f>
        <v>167.5</v>
      </c>
      <c r="AA43" s="172">
        <f>+'[1]TII 2014 preturi curente'!AP231</f>
        <v>229.9</v>
      </c>
      <c r="AB43" s="172">
        <f>+'[1]TII 2014 preturi curente'!AQ231</f>
        <v>557.29999999999995</v>
      </c>
      <c r="AC43" s="172">
        <f>+'[1]TII 2014 preturi curente'!AR231</f>
        <v>150.30000000000001</v>
      </c>
      <c r="AD43" s="172">
        <f>+'[1]TII 2014 preturi curente'!AS231</f>
        <v>283.10000000000002</v>
      </c>
      <c r="AE43" s="172">
        <f>+'[1]TII 2014 preturi curente'!AT231</f>
        <v>1050.3</v>
      </c>
      <c r="AF43" s="172">
        <f>+'[1]TII 2014 preturi curente'!AU231</f>
        <v>20.8</v>
      </c>
      <c r="AG43" s="172">
        <f>+'[1]TII 2014 preturi curente'!AV231</f>
        <v>410.4</v>
      </c>
      <c r="AH43" s="172">
        <f>+'[1]TII 2014 preturi curente'!AW231</f>
        <v>655.1</v>
      </c>
      <c r="AI43" s="172">
        <f>+'[1]TII 2014 preturi curente'!AX231</f>
        <v>16.600000000000001</v>
      </c>
      <c r="AJ43" s="172">
        <f>+'[1]TII 2014 preturi curente'!AY231</f>
        <v>22.2</v>
      </c>
      <c r="AK43" s="172">
        <f>+'[1]TII 2014 preturi curente'!AZ231</f>
        <v>77</v>
      </c>
      <c r="AL43" s="172">
        <f>+'[1]TII 2014 preturi curente'!BA231</f>
        <v>15.5</v>
      </c>
      <c r="AM43" s="172">
        <f>+'[1]TII 2014 preturi curente'!BB231</f>
        <v>162.5</v>
      </c>
      <c r="AN43" s="172">
        <f>+'[1]TII 2014 preturi curente'!BC231</f>
        <v>241.60000000000002</v>
      </c>
      <c r="AO43" s="130">
        <v>86</v>
      </c>
    </row>
    <row r="44" spans="1:41" s="174" customFormat="1" ht="12" customHeight="1" x14ac:dyDescent="0.2">
      <c r="A44" s="45" t="s">
        <v>68</v>
      </c>
      <c r="B44" s="172">
        <f t="shared" si="0"/>
        <v>0</v>
      </c>
      <c r="C44" s="172">
        <f>+'[1]TII 2014 preturi curente'!T232</f>
        <v>0</v>
      </c>
      <c r="D44" s="172">
        <f>+'[1]TII 2014 preturi curente'!U232</f>
        <v>0</v>
      </c>
      <c r="E44" s="172">
        <f>+'[1]TII 2014 preturi curente'!V232</f>
        <v>0</v>
      </c>
      <c r="F44" s="172">
        <f>+'[1]TII 2014 preturi curente'!W232</f>
        <v>0</v>
      </c>
      <c r="G44" s="172">
        <f>+'[1]TII 2014 preturi curente'!X232</f>
        <v>0</v>
      </c>
      <c r="H44" s="172">
        <f>+'[1]TII 2014 preturi curente'!Y232</f>
        <v>0</v>
      </c>
      <c r="I44" s="172">
        <f>+'[1]TII 2014 preturi curente'!Z232</f>
        <v>0</v>
      </c>
      <c r="J44" s="172">
        <f>+'[1]TII 2014 preturi curente'!AA232</f>
        <v>0</v>
      </c>
      <c r="K44" s="172">
        <f>+'[1]TII 2014 preturi curente'!AB232</f>
        <v>0</v>
      </c>
      <c r="L44" s="172">
        <f>+'[1]TII 2014 preturi curente'!AC232</f>
        <v>0</v>
      </c>
      <c r="M44" s="172">
        <f>+'[1]TII 2014 preturi curente'!AD232</f>
        <v>0</v>
      </c>
      <c r="N44" s="172">
        <f>+'[1]TII 2014 preturi curente'!AE232</f>
        <v>0</v>
      </c>
      <c r="O44" s="172">
        <f>+'[1]TII 2014 preturi curente'!AF232</f>
        <v>0</v>
      </c>
      <c r="P44" s="172">
        <f>+'[1]TII 2014 preturi curente'!AG232</f>
        <v>0</v>
      </c>
      <c r="Q44" s="172">
        <f>+'[1]TII 2014 preturi curente'!AH232</f>
        <v>0</v>
      </c>
      <c r="R44" s="172">
        <f>+'[1]TII 2014 preturi curente'!AI232</f>
        <v>0</v>
      </c>
      <c r="S44" s="172">
        <f>+'[1]TII 2014 preturi curente'!AJ232</f>
        <v>0</v>
      </c>
      <c r="T44" s="172">
        <f>+'[1]TII 2014 preturi curente'!AK232</f>
        <v>0</v>
      </c>
      <c r="U44" s="130" t="s">
        <v>68</v>
      </c>
      <c r="V44" s="158" t="s">
        <v>68</v>
      </c>
      <c r="W44" s="172">
        <f>+'[1]TII 2014 preturi curente'!AL232</f>
        <v>0</v>
      </c>
      <c r="X44" s="172">
        <f>+'[1]TII 2014 preturi curente'!AM232</f>
        <v>0</v>
      </c>
      <c r="Y44" s="172">
        <f>+'[1]TII 2014 preturi curente'!AN232</f>
        <v>0</v>
      </c>
      <c r="Z44" s="172">
        <f>+'[1]TII 2014 preturi curente'!AO232</f>
        <v>0</v>
      </c>
      <c r="AA44" s="172">
        <f>+'[1]TII 2014 preturi curente'!AP232</f>
        <v>0</v>
      </c>
      <c r="AB44" s="172">
        <f>+'[1]TII 2014 preturi curente'!AQ232</f>
        <v>0</v>
      </c>
      <c r="AC44" s="172">
        <f>+'[1]TII 2014 preturi curente'!AR232</f>
        <v>0</v>
      </c>
      <c r="AD44" s="172">
        <f>+'[1]TII 2014 preturi curente'!AS232</f>
        <v>0</v>
      </c>
      <c r="AE44" s="172">
        <f>+'[1]TII 2014 preturi curente'!AT232</f>
        <v>0</v>
      </c>
      <c r="AF44" s="172">
        <f>+'[1]TII 2014 preturi curente'!AU232</f>
        <v>0</v>
      </c>
      <c r="AG44" s="172">
        <f>+'[1]TII 2014 preturi curente'!AV232</f>
        <v>0</v>
      </c>
      <c r="AH44" s="172">
        <f>+'[1]TII 2014 preturi curente'!AW232</f>
        <v>0</v>
      </c>
      <c r="AI44" s="172">
        <f>+'[1]TII 2014 preturi curente'!AX232</f>
        <v>0</v>
      </c>
      <c r="AJ44" s="172">
        <f>+'[1]TII 2014 preturi curente'!AY232</f>
        <v>0</v>
      </c>
      <c r="AK44" s="172">
        <f>+'[1]TII 2014 preturi curente'!AZ232</f>
        <v>0</v>
      </c>
      <c r="AL44" s="172">
        <f>+'[1]TII 2014 preturi curente'!BA232</f>
        <v>0</v>
      </c>
      <c r="AM44" s="172">
        <f>+'[1]TII 2014 preturi curente'!BB232</f>
        <v>0</v>
      </c>
      <c r="AN44" s="172">
        <f>+'[1]TII 2014 preturi curente'!BC232</f>
        <v>0</v>
      </c>
      <c r="AO44" s="130" t="s">
        <v>68</v>
      </c>
    </row>
    <row r="45" spans="1:41" s="176" customFormat="1" ht="12" customHeight="1" x14ac:dyDescent="0.2">
      <c r="A45" s="45" t="s">
        <v>69</v>
      </c>
      <c r="B45" s="172">
        <f t="shared" si="0"/>
        <v>3887.9999999999991</v>
      </c>
      <c r="C45" s="172">
        <f>+'[1]TII 2014 preturi curente'!T233</f>
        <v>6.9999999999999991</v>
      </c>
      <c r="D45" s="172">
        <f>+'[1]TII 2014 preturi curente'!U233</f>
        <v>6.1</v>
      </c>
      <c r="E45" s="172">
        <f>+'[1]TII 2014 preturi curente'!V233</f>
        <v>5.7</v>
      </c>
      <c r="F45" s="172">
        <f>+'[1]TII 2014 preturi curente'!W233</f>
        <v>5.5</v>
      </c>
      <c r="G45" s="172">
        <f>+'[1]TII 2014 preturi curente'!X233</f>
        <v>10.6</v>
      </c>
      <c r="H45" s="172">
        <f>+'[1]TII 2014 preturi curente'!Y233</f>
        <v>3.5</v>
      </c>
      <c r="I45" s="172">
        <f>+'[1]TII 2014 preturi curente'!Z233</f>
        <v>1</v>
      </c>
      <c r="J45" s="172">
        <f>+'[1]TII 2014 preturi curente'!AA233</f>
        <v>1.9</v>
      </c>
      <c r="K45" s="172">
        <f>+'[1]TII 2014 preturi curente'!AB233</f>
        <v>7.4</v>
      </c>
      <c r="L45" s="172">
        <f>+'[1]TII 2014 preturi curente'!AC233</f>
        <v>5.0999999999999996</v>
      </c>
      <c r="M45" s="172">
        <f>+'[1]TII 2014 preturi curente'!AD233</f>
        <v>2.2999999999999998</v>
      </c>
      <c r="N45" s="172">
        <f>+'[1]TII 2014 preturi curente'!AE233</f>
        <v>9.9</v>
      </c>
      <c r="O45" s="172">
        <f>+'[1]TII 2014 preturi curente'!AF233</f>
        <v>1.5999999999999999</v>
      </c>
      <c r="P45" s="172">
        <f>+'[1]TII 2014 preturi curente'!AG233</f>
        <v>14.299999999999999</v>
      </c>
      <c r="Q45" s="172">
        <f>+'[1]TII 2014 preturi curente'!AH233</f>
        <v>6.1</v>
      </c>
      <c r="R45" s="172">
        <f>+'[1]TII 2014 preturi curente'!AI233</f>
        <v>4.5999999999999996</v>
      </c>
      <c r="S45" s="172">
        <f>+'[1]TII 2014 preturi curente'!AJ233</f>
        <v>18</v>
      </c>
      <c r="T45" s="172">
        <f>+'[1]TII 2014 preturi curente'!AK233</f>
        <v>9.6</v>
      </c>
      <c r="U45" s="130" t="s">
        <v>69</v>
      </c>
      <c r="V45" s="158" t="s">
        <v>69</v>
      </c>
      <c r="W45" s="172">
        <f>+'[1]TII 2014 preturi curente'!AL233</f>
        <v>45.9</v>
      </c>
      <c r="X45" s="172">
        <f>+'[1]TII 2014 preturi curente'!AM233</f>
        <v>31.700000000000003</v>
      </c>
      <c r="Y45" s="172">
        <f>+'[1]TII 2014 preturi curente'!AN233</f>
        <v>1421.6</v>
      </c>
      <c r="Z45" s="172">
        <f>+'[1]TII 2014 preturi curente'!AO233</f>
        <v>7.1999999999999993</v>
      </c>
      <c r="AA45" s="172">
        <f>+'[1]TII 2014 preturi curente'!AP233</f>
        <v>11.8</v>
      </c>
      <c r="AB45" s="172">
        <f>+'[1]TII 2014 preturi curente'!AQ233</f>
        <v>25.9</v>
      </c>
      <c r="AC45" s="172">
        <f>+'[1]TII 2014 preturi curente'!AR233</f>
        <v>6.4</v>
      </c>
      <c r="AD45" s="172">
        <f>+'[1]TII 2014 preturi curente'!AS233</f>
        <v>13.3</v>
      </c>
      <c r="AE45" s="172">
        <f>+'[1]TII 2014 preturi curente'!AT233</f>
        <v>47.2</v>
      </c>
      <c r="AF45" s="172">
        <f>+'[1]TII 2014 preturi curente'!AU233</f>
        <v>1.2000000000000002</v>
      </c>
      <c r="AG45" s="172">
        <f>+'[1]TII 2014 preturi curente'!AV233</f>
        <v>20.599999999999998</v>
      </c>
      <c r="AH45" s="172">
        <f>+'[1]TII 2014 preturi curente'!AW233</f>
        <v>29.1</v>
      </c>
      <c r="AI45" s="172">
        <f>+'[1]TII 2014 preturi curente'!AX233</f>
        <v>290.8</v>
      </c>
      <c r="AJ45" s="172">
        <f>+'[1]TII 2014 preturi curente'!AY233</f>
        <v>648</v>
      </c>
      <c r="AK45" s="172">
        <f>+'[1]TII 2014 preturi curente'!AZ233</f>
        <v>3.6</v>
      </c>
      <c r="AL45" s="172">
        <f>+'[1]TII 2014 preturi curente'!BA233</f>
        <v>1.2</v>
      </c>
      <c r="AM45" s="172">
        <f>+'[1]TII 2014 preturi curente'!BB233</f>
        <v>1150.6999999999998</v>
      </c>
      <c r="AN45" s="172">
        <f>+'[1]TII 2014 preturi curente'!BC233</f>
        <v>11.600000000000001</v>
      </c>
      <c r="AO45" s="130" t="s">
        <v>69</v>
      </c>
    </row>
    <row r="46" spans="1:41" s="176" customFormat="1" ht="12" customHeight="1" x14ac:dyDescent="0.2">
      <c r="A46" s="45" t="s">
        <v>70</v>
      </c>
      <c r="B46" s="172">
        <f t="shared" si="0"/>
        <v>5202.6000000000004</v>
      </c>
      <c r="C46" s="172">
        <f>+'[1]TII 2014 preturi curente'!T234</f>
        <v>39.5</v>
      </c>
      <c r="D46" s="172">
        <f>+'[1]TII 2014 preturi curente'!U234</f>
        <v>35</v>
      </c>
      <c r="E46" s="172">
        <f>+'[1]TII 2014 preturi curente'!V234</f>
        <v>34.299999999999997</v>
      </c>
      <c r="F46" s="172">
        <f>+'[1]TII 2014 preturi curente'!W234</f>
        <v>33</v>
      </c>
      <c r="G46" s="172">
        <f>+'[1]TII 2014 preturi curente'!X234</f>
        <v>62.8</v>
      </c>
      <c r="H46" s="172">
        <f>+'[1]TII 2014 preturi curente'!Y234</f>
        <v>20.100000000000001</v>
      </c>
      <c r="I46" s="172">
        <f>+'[1]TII 2014 preturi curente'!Z234</f>
        <v>5.6</v>
      </c>
      <c r="J46" s="172">
        <f>+'[1]TII 2014 preturi curente'!AA234</f>
        <v>10.7</v>
      </c>
      <c r="K46" s="172">
        <f>+'[1]TII 2014 preturi curente'!AB234</f>
        <v>43.5</v>
      </c>
      <c r="L46" s="172">
        <f>+'[1]TII 2014 preturi curente'!AC234</f>
        <v>30.1</v>
      </c>
      <c r="M46" s="172">
        <f>+'[1]TII 2014 preturi curente'!AD234</f>
        <v>14.8</v>
      </c>
      <c r="N46" s="172">
        <f>+'[1]TII 2014 preturi curente'!AE234</f>
        <v>61.1</v>
      </c>
      <c r="O46" s="172">
        <f>+'[1]TII 2014 preturi curente'!AF234</f>
        <v>10.1</v>
      </c>
      <c r="P46" s="172">
        <f>+'[1]TII 2014 preturi curente'!AG234</f>
        <v>84.7</v>
      </c>
      <c r="Q46" s="172">
        <f>+'[1]TII 2014 preturi curente'!AH234</f>
        <v>37.099999999999994</v>
      </c>
      <c r="R46" s="172">
        <f>+'[1]TII 2014 preturi curente'!AI234</f>
        <v>24.3</v>
      </c>
      <c r="S46" s="172">
        <f>+'[1]TII 2014 preturi curente'!AJ234</f>
        <v>105.9</v>
      </c>
      <c r="T46" s="172">
        <f>+'[1]TII 2014 preturi curente'!AK234</f>
        <v>55.6</v>
      </c>
      <c r="U46" s="130" t="s">
        <v>70</v>
      </c>
      <c r="V46" s="158" t="s">
        <v>70</v>
      </c>
      <c r="W46" s="172">
        <f>+'[1]TII 2014 preturi curente'!AL234</f>
        <v>271.8</v>
      </c>
      <c r="X46" s="172">
        <f>+'[1]TII 2014 preturi curente'!AM234</f>
        <v>935.7</v>
      </c>
      <c r="Y46" s="172">
        <f>+'[1]TII 2014 preturi curente'!AN234</f>
        <v>369.1</v>
      </c>
      <c r="Z46" s="172">
        <f>+'[1]TII 2014 preturi curente'!AO234</f>
        <v>43.599999999999994</v>
      </c>
      <c r="AA46" s="172">
        <f>+'[1]TII 2014 preturi curente'!AP234</f>
        <v>69.3</v>
      </c>
      <c r="AB46" s="172">
        <f>+'[1]TII 2014 preturi curente'!AQ234</f>
        <v>154.5</v>
      </c>
      <c r="AC46" s="172">
        <f>+'[1]TII 2014 preturi curente'!AR234</f>
        <v>44.800000000000004</v>
      </c>
      <c r="AD46" s="172">
        <f>+'[1]TII 2014 preturi curente'!AS234</f>
        <v>78.5</v>
      </c>
      <c r="AE46" s="172">
        <f>+'[1]TII 2014 preturi curente'!AT234</f>
        <v>277.89999999999998</v>
      </c>
      <c r="AF46" s="172">
        <f>+'[1]TII 2014 preturi curente'!AU234</f>
        <v>7</v>
      </c>
      <c r="AG46" s="172">
        <f>+'[1]TII 2014 preturi curente'!AV234</f>
        <v>119.60000000000001</v>
      </c>
      <c r="AH46" s="172">
        <f>+'[1]TII 2014 preturi curente'!AW234</f>
        <v>174</v>
      </c>
      <c r="AI46" s="172">
        <f>+'[1]TII 2014 preturi curente'!AX234</f>
        <v>207.10000000000002</v>
      </c>
      <c r="AJ46" s="172">
        <f>+'[1]TII 2014 preturi curente'!AY234</f>
        <v>152.10000000000002</v>
      </c>
      <c r="AK46" s="172">
        <f>+'[1]TII 2014 preturi curente'!AZ234</f>
        <v>1338.2</v>
      </c>
      <c r="AL46" s="172">
        <f>+'[1]TII 2014 preturi curente'!BA234</f>
        <v>138.80000000000001</v>
      </c>
      <c r="AM46" s="172">
        <f>+'[1]TII 2014 preturi curente'!BB234</f>
        <v>44.1</v>
      </c>
      <c r="AN46" s="172">
        <f>+'[1]TII 2014 preturi curente'!BC234</f>
        <v>68.300000000000011</v>
      </c>
      <c r="AO46" s="130" t="s">
        <v>70</v>
      </c>
    </row>
    <row r="47" spans="1:41" s="176" customFormat="1" ht="12" customHeight="1" x14ac:dyDescent="0.2">
      <c r="A47" s="45">
        <v>99</v>
      </c>
      <c r="B47" s="172">
        <f t="shared" si="0"/>
        <v>0</v>
      </c>
      <c r="C47" s="172">
        <f>+'[1]TII 2014 preturi curente'!T235</f>
        <v>0</v>
      </c>
      <c r="D47" s="172">
        <f>+'[1]TII 2014 preturi curente'!U235</f>
        <v>0</v>
      </c>
      <c r="E47" s="172">
        <f>+'[1]TII 2014 preturi curente'!V235</f>
        <v>0</v>
      </c>
      <c r="F47" s="172">
        <f>+'[1]TII 2014 preturi curente'!W235</f>
        <v>0</v>
      </c>
      <c r="G47" s="172">
        <f>+'[1]TII 2014 preturi curente'!X235</f>
        <v>0</v>
      </c>
      <c r="H47" s="172">
        <f>+'[1]TII 2014 preturi curente'!Y235</f>
        <v>0</v>
      </c>
      <c r="I47" s="172">
        <f>+'[1]TII 2014 preturi curente'!Z235</f>
        <v>0</v>
      </c>
      <c r="J47" s="172">
        <f>+'[1]TII 2014 preturi curente'!AA235</f>
        <v>0</v>
      </c>
      <c r="K47" s="172">
        <f>+'[1]TII 2014 preturi curente'!AB235</f>
        <v>0</v>
      </c>
      <c r="L47" s="172">
        <f>+'[1]TII 2014 preturi curente'!AC235</f>
        <v>0</v>
      </c>
      <c r="M47" s="172">
        <f>+'[1]TII 2014 preturi curente'!AD235</f>
        <v>0</v>
      </c>
      <c r="N47" s="172">
        <f>+'[1]TII 2014 preturi curente'!AE235</f>
        <v>0</v>
      </c>
      <c r="O47" s="172">
        <f>+'[1]TII 2014 preturi curente'!AF235</f>
        <v>0</v>
      </c>
      <c r="P47" s="172">
        <f>+'[1]TII 2014 preturi curente'!AG235</f>
        <v>0</v>
      </c>
      <c r="Q47" s="172">
        <f>+'[1]TII 2014 preturi curente'!AH235</f>
        <v>0</v>
      </c>
      <c r="R47" s="172">
        <f>+'[1]TII 2014 preturi curente'!AI235</f>
        <v>0</v>
      </c>
      <c r="S47" s="172">
        <f>+'[1]TII 2014 preturi curente'!AJ235</f>
        <v>0</v>
      </c>
      <c r="T47" s="172">
        <f>+'[1]TII 2014 preturi curente'!AK235</f>
        <v>0</v>
      </c>
      <c r="U47" s="130">
        <v>99</v>
      </c>
      <c r="V47" s="158">
        <v>99</v>
      </c>
      <c r="W47" s="172">
        <f>+'[1]TII 2014 preturi curente'!AL235</f>
        <v>0</v>
      </c>
      <c r="X47" s="172">
        <f>+'[1]TII 2014 preturi curente'!AM235</f>
        <v>0</v>
      </c>
      <c r="Y47" s="172">
        <f>+'[1]TII 2014 preturi curente'!AN235</f>
        <v>0</v>
      </c>
      <c r="Z47" s="172">
        <f>+'[1]TII 2014 preturi curente'!AO235</f>
        <v>0</v>
      </c>
      <c r="AA47" s="172">
        <f>+'[1]TII 2014 preturi curente'!AP235</f>
        <v>0</v>
      </c>
      <c r="AB47" s="172">
        <f>+'[1]TII 2014 preturi curente'!AQ235</f>
        <v>0</v>
      </c>
      <c r="AC47" s="172">
        <f>+'[1]TII 2014 preturi curente'!AR235</f>
        <v>0</v>
      </c>
      <c r="AD47" s="172">
        <f>+'[1]TII 2014 preturi curente'!AS235</f>
        <v>0</v>
      </c>
      <c r="AE47" s="172">
        <f>+'[1]TII 2014 preturi curente'!AT235</f>
        <v>0</v>
      </c>
      <c r="AF47" s="172">
        <f>+'[1]TII 2014 preturi curente'!AU235</f>
        <v>0</v>
      </c>
      <c r="AG47" s="172">
        <f>+'[1]TII 2014 preturi curente'!AV235</f>
        <v>0</v>
      </c>
      <c r="AH47" s="172">
        <f>+'[1]TII 2014 preturi curente'!AW235</f>
        <v>0</v>
      </c>
      <c r="AI47" s="172">
        <f>+'[1]TII 2014 preturi curente'!AX235</f>
        <v>0</v>
      </c>
      <c r="AJ47" s="172">
        <f>+'[1]TII 2014 preturi curente'!AY235</f>
        <v>0</v>
      </c>
      <c r="AK47" s="172">
        <f>+'[1]TII 2014 preturi curente'!AZ235</f>
        <v>0</v>
      </c>
      <c r="AL47" s="172">
        <f>+'[1]TII 2014 preturi curente'!BA235</f>
        <v>0</v>
      </c>
      <c r="AM47" s="172">
        <f>+'[1]TII 2014 preturi curente'!BB235</f>
        <v>0</v>
      </c>
      <c r="AN47" s="172">
        <f>+'[1]TII 2014 preturi curente'!BC235</f>
        <v>0</v>
      </c>
      <c r="AO47" s="130">
        <v>99</v>
      </c>
    </row>
    <row r="48" spans="1:41" s="222" customFormat="1" ht="12" customHeight="1" x14ac:dyDescent="0.2">
      <c r="A48" s="26" t="s">
        <v>95</v>
      </c>
      <c r="B48" s="220">
        <f t="shared" si="0"/>
        <v>754559.39999999991</v>
      </c>
      <c r="C48" s="220">
        <f>+'[1]TII 2014 preturi curente'!$T$238</f>
        <v>38060.199999999997</v>
      </c>
      <c r="D48" s="220">
        <f>+'[1]TII 2014 preturi curente'!$U$238</f>
        <v>8272.5</v>
      </c>
      <c r="E48" s="220">
        <f>+'[1]TII 2014 preturi curente'!$V$238</f>
        <v>53911.799999999974</v>
      </c>
      <c r="F48" s="220">
        <f>+'[1]TII 2014 preturi curente'!$W$238</f>
        <v>14685.2</v>
      </c>
      <c r="G48" s="220">
        <f>+'[1]TII 2014 preturi curente'!$X$238</f>
        <v>15918.599999999999</v>
      </c>
      <c r="H48" s="220">
        <f>+'[1]TII 2014 preturi curente'!$Y$238</f>
        <v>28535.699999999993</v>
      </c>
      <c r="I48" s="220">
        <f>+'[1]TII 2014 preturi curente'!Z238</f>
        <v>8900.5000000000018</v>
      </c>
      <c r="J48" s="220">
        <f>+'[1]TII 2014 preturi curente'!AA238</f>
        <v>1675.9000000000003</v>
      </c>
      <c r="K48" s="220">
        <f>+'[1]TII 2014 preturi curente'!AB238</f>
        <v>20399.8</v>
      </c>
      <c r="L48" s="220">
        <f>+'[1]TII 2014 preturi curente'!AC238</f>
        <v>27947.200000000001</v>
      </c>
      <c r="M48" s="220">
        <f>+'[1]TII 2014 preturi curente'!AD238</f>
        <v>5994.9000000000005</v>
      </c>
      <c r="N48" s="220">
        <f>+'[1]TII 2014 preturi curente'!AE238</f>
        <v>11792.199999999999</v>
      </c>
      <c r="O48" s="220">
        <f>+'[1]TII 2014 preturi curente'!AF238</f>
        <v>8941.0000000000036</v>
      </c>
      <c r="P48" s="220">
        <f>+'[1]TII 2014 preturi curente'!AG238</f>
        <v>46888.899999999994</v>
      </c>
      <c r="Q48" s="220">
        <f>+'[1]TII 2014 preturi curente'!AH238</f>
        <v>12814.2</v>
      </c>
      <c r="R48" s="220">
        <f>+'[1]TII 2014 preturi curente'!AI238</f>
        <v>42618.999999999993</v>
      </c>
      <c r="S48" s="220">
        <f>+'[1]TII 2014 preturi curente'!AJ238</f>
        <v>9961.2000000000007</v>
      </c>
      <c r="T48" s="220">
        <f>+'[1]TII 2014 preturi curente'!AK238</f>
        <v>63079.499999999993</v>
      </c>
      <c r="U48" s="30" t="s">
        <v>95</v>
      </c>
      <c r="V48" s="177" t="s">
        <v>95</v>
      </c>
      <c r="W48" s="220">
        <f>+'[1]TII 2014 preturi curente'!AL238</f>
        <v>102409.69999999998</v>
      </c>
      <c r="X48" s="220">
        <f>+'[1]TII 2014 preturi curente'!AM238</f>
        <v>60448.1</v>
      </c>
      <c r="Y48" s="220">
        <f>+'[1]TII 2014 preturi curente'!AN238</f>
        <v>12417.699999999999</v>
      </c>
      <c r="Z48" s="220">
        <f>+'[1]TII 2014 preturi curente'!AO238</f>
        <v>5673.2</v>
      </c>
      <c r="AA48" s="220">
        <f>+'[1]TII 2014 preturi curente'!AP238</f>
        <v>11591.199999999999</v>
      </c>
      <c r="AB48" s="220">
        <f>+'[1]TII 2014 preturi curente'!AQ238</f>
        <v>13299.1</v>
      </c>
      <c r="AC48" s="220">
        <f>+'[1]TII 2014 preturi curente'!AR238</f>
        <v>10239.699999999999</v>
      </c>
      <c r="AD48" s="220">
        <f>+'[1]TII 2014 preturi curente'!AS238</f>
        <v>14183.3</v>
      </c>
      <c r="AE48" s="220">
        <f>+'[1]TII 2014 preturi curente'!AT238</f>
        <v>26776.799999999996</v>
      </c>
      <c r="AF48" s="220">
        <f>+'[1]TII 2014 preturi curente'!AU238</f>
        <v>1367.2</v>
      </c>
      <c r="AG48" s="220">
        <f>+'[1]TII 2014 preturi curente'!AV238</f>
        <v>9434.5</v>
      </c>
      <c r="AH48" s="220">
        <f>+'[1]TII 2014 preturi curente'!AW238</f>
        <v>14662.500000000004</v>
      </c>
      <c r="AI48" s="220">
        <f>+'[1]TII 2014 preturi curente'!AX238</f>
        <v>6324.0000000000009</v>
      </c>
      <c r="AJ48" s="220">
        <f>+'[1]TII 2014 preturi curente'!AY238</f>
        <v>5690.3</v>
      </c>
      <c r="AK48" s="220">
        <f>+'[1]TII 2014 preturi curente'!AZ238</f>
        <v>22036</v>
      </c>
      <c r="AL48" s="220">
        <f>+'[1]TII 2014 preturi curente'!BA238</f>
        <v>1742.5</v>
      </c>
      <c r="AM48" s="220">
        <f>+'[1]TII 2014 preturi curente'!BB238</f>
        <v>7187.4</v>
      </c>
      <c r="AN48" s="220">
        <f>+'[1]TII 2014 preturi curente'!BC238</f>
        <v>8677.9</v>
      </c>
      <c r="AO48" s="30" t="s">
        <v>95</v>
      </c>
    </row>
    <row r="49" spans="1:41" s="71" customFormat="1" ht="9.9499999999999993" customHeight="1" x14ac:dyDescent="0.2">
      <c r="A49" s="79"/>
      <c r="B49" s="221"/>
      <c r="C49" s="119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72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0"/>
      <c r="AI49" s="80"/>
      <c r="AJ49" s="80"/>
      <c r="AK49" s="80"/>
      <c r="AL49" s="80"/>
      <c r="AM49" s="80"/>
      <c r="AN49" s="80"/>
      <c r="AO49" s="73"/>
    </row>
    <row r="50" spans="1:41" s="174" customFormat="1" ht="12" customHeight="1" x14ac:dyDescent="0.2">
      <c r="A50" s="178" t="s">
        <v>191</v>
      </c>
      <c r="B50" s="172">
        <f>SUM(C50:T50)+SUM(W50:AN50)</f>
        <v>591206.50000000012</v>
      </c>
      <c r="C50" s="180">
        <f>+'[1]TII 2014 preturi curente'!T124</f>
        <v>31568.500000000004</v>
      </c>
      <c r="D50" s="180">
        <f>+'[1]TII 2014 preturi curente'!U124</f>
        <v>5210.5000000000036</v>
      </c>
      <c r="E50" s="180">
        <f>+'[1]TII 2014 preturi curente'!V124</f>
        <v>30633.300000000007</v>
      </c>
      <c r="F50" s="180">
        <f>+'[1]TII 2014 preturi curente'!W124</f>
        <v>13163.3</v>
      </c>
      <c r="G50" s="180">
        <f>+'[1]TII 2014 preturi curente'!X124</f>
        <v>6836.8000000000011</v>
      </c>
      <c r="H50" s="180">
        <f>+'[1]TII 2014 preturi curente'!Y124</f>
        <v>21635.9</v>
      </c>
      <c r="I50" s="180">
        <f>+'[1]TII 2014 preturi curente'!Z124</f>
        <v>3871.0999999999985</v>
      </c>
      <c r="J50" s="180">
        <f>+'[1]TII 2014 preturi curente'!AA124</f>
        <v>1232.5999999999992</v>
      </c>
      <c r="K50" s="180">
        <f>+'[1]TII 2014 preturi curente'!AB124</f>
        <v>9973.799999999992</v>
      </c>
      <c r="L50" s="180">
        <f>+'[1]TII 2014 preturi curente'!AC124</f>
        <v>12124.499999999995</v>
      </c>
      <c r="M50" s="180">
        <f>+'[1]TII 2014 preturi curente'!AD124</f>
        <v>3987.5999999999967</v>
      </c>
      <c r="N50" s="180">
        <f>+'[1]TII 2014 preturi curente'!AE124</f>
        <v>6717.7999999999975</v>
      </c>
      <c r="O50" s="180">
        <f>+'[1]TII 2014 preturi curente'!AF124</f>
        <v>6601.0999999999985</v>
      </c>
      <c r="P50" s="180">
        <f>+'[1]TII 2014 preturi curente'!AG124</f>
        <v>12912.499999999996</v>
      </c>
      <c r="Q50" s="180">
        <f>+'[1]TII 2014 preturi curente'!AH124</f>
        <v>10138.400000000001</v>
      </c>
      <c r="R50" s="180">
        <f>+'[1]TII 2014 preturi curente'!AI124</f>
        <v>18872.900000000016</v>
      </c>
      <c r="S50" s="180">
        <f>+'[1]TII 2014 preturi curente'!AJ124</f>
        <v>5040.0999999999995</v>
      </c>
      <c r="T50" s="180">
        <f>+'[1]TII 2014 preturi curente'!AK124</f>
        <v>41626.100000000013</v>
      </c>
      <c r="U50" s="181" t="s">
        <v>191</v>
      </c>
      <c r="V50" s="178" t="s">
        <v>191</v>
      </c>
      <c r="W50" s="182">
        <f>+'[1]TII 2014 preturi curente'!AL124</f>
        <v>50792.800000000017</v>
      </c>
      <c r="X50" s="182">
        <f>+'[1]TII 2014 preturi curente'!AM124</f>
        <v>40601.899999999987</v>
      </c>
      <c r="Y50" s="182">
        <f>+'[1]TII 2014 preturi curente'!AN124</f>
        <v>8595.2000000000025</v>
      </c>
      <c r="Z50" s="182">
        <f>+'[1]TII 2014 preturi curente'!AO124</f>
        <v>4310.2999999999993</v>
      </c>
      <c r="AA50" s="182">
        <f>+'[1]TII 2014 preturi curente'!AP124</f>
        <v>11828.900000000003</v>
      </c>
      <c r="AB50" s="182">
        <f>+'[1]TII 2014 preturi curente'!AQ124</f>
        <v>16229.199999999997</v>
      </c>
      <c r="AC50" s="182">
        <f>+'[1]TII 2014 preturi curente'!AR124</f>
        <v>24107.3</v>
      </c>
      <c r="AD50" s="182">
        <f>+'[1]TII 2014 preturi curente'!AS124</f>
        <v>54306.3</v>
      </c>
      <c r="AE50" s="182">
        <f>+'[1]TII 2014 preturi curente'!AT124</f>
        <v>20946.800000000003</v>
      </c>
      <c r="AF50" s="182">
        <f>+'[1]TII 2014 preturi curente'!AU124</f>
        <v>2669.4000000000005</v>
      </c>
      <c r="AG50" s="182">
        <f>+'[1]TII 2014 preturi curente'!AV124</f>
        <v>5905.5999999999967</v>
      </c>
      <c r="AH50" s="182">
        <f>+'[1]TII 2014 preturi curente'!AW124</f>
        <v>12899.599999999999</v>
      </c>
      <c r="AI50" s="182">
        <f>+'[1]TII 2014 preturi curente'!AX124</f>
        <v>25210.5</v>
      </c>
      <c r="AJ50" s="182">
        <f>+'[1]TII 2014 preturi curente'!AY124</f>
        <v>22916.5</v>
      </c>
      <c r="AK50" s="182">
        <f>+'[1]TII 2014 preturi curente'!AZ124</f>
        <v>23028.999999999996</v>
      </c>
      <c r="AL50" s="182">
        <f>+'[1]TII 2014 preturi curente'!BA124</f>
        <v>6289</v>
      </c>
      <c r="AM50" s="182">
        <f>+'[1]TII 2014 preturi curente'!BB124</f>
        <v>10343.700000000003</v>
      </c>
      <c r="AN50" s="182">
        <f>+'[1]TII 2014 preturi curente'!BC124</f>
        <v>8077.7000000000007</v>
      </c>
      <c r="AO50" s="181" t="s">
        <v>191</v>
      </c>
    </row>
    <row r="51" spans="1:41" s="175" customFormat="1" ht="12" customHeight="1" x14ac:dyDescent="0.2">
      <c r="A51" s="183" t="s">
        <v>11</v>
      </c>
      <c r="B51" s="185">
        <f>SUM(C51:T51)+SUM(W51:AN51)</f>
        <v>1345765.9</v>
      </c>
      <c r="C51" s="185">
        <f>+'[1]TII 2014 preturi curente'!T122</f>
        <v>69628.7</v>
      </c>
      <c r="D51" s="185">
        <f>+'[1]TII 2014 preturi curente'!U122</f>
        <v>13483</v>
      </c>
      <c r="E51" s="185">
        <f>+'[1]TII 2014 preturi curente'!V122</f>
        <v>84545.1</v>
      </c>
      <c r="F51" s="185">
        <f>+'[1]TII 2014 preturi curente'!W122</f>
        <v>27848.5</v>
      </c>
      <c r="G51" s="185">
        <f>+'[1]TII 2014 preturi curente'!X122</f>
        <v>22755.4</v>
      </c>
      <c r="H51" s="185">
        <f>+'[1]TII 2014 preturi curente'!Y122</f>
        <v>50171.6</v>
      </c>
      <c r="I51" s="185">
        <f>+'[1]TII 2014 preturi curente'!Z122</f>
        <v>12771.6</v>
      </c>
      <c r="J51" s="185">
        <f>+'[1]TII 2014 preturi curente'!AA122</f>
        <v>2908.5</v>
      </c>
      <c r="K51" s="185">
        <f>+'[1]TII 2014 preturi curente'!AB122</f>
        <v>30373.599999999999</v>
      </c>
      <c r="L51" s="185">
        <f>+'[1]TII 2014 preturi curente'!AC122</f>
        <v>40071.699999999997</v>
      </c>
      <c r="M51" s="185">
        <f>+'[1]TII 2014 preturi curente'!AD122</f>
        <v>9982.5</v>
      </c>
      <c r="N51" s="185">
        <f>+'[1]TII 2014 preturi curente'!AE122</f>
        <v>18510</v>
      </c>
      <c r="O51" s="185">
        <f>+'[1]TII 2014 preturi curente'!AF122</f>
        <v>15542.099999999999</v>
      </c>
      <c r="P51" s="185">
        <f>+'[1]TII 2014 preturi curente'!AG122</f>
        <v>59801.4</v>
      </c>
      <c r="Q51" s="185">
        <f>+'[1]TII 2014 preturi curente'!AH122</f>
        <v>22952.6</v>
      </c>
      <c r="R51" s="185">
        <f>+'[1]TII 2014 preturi curente'!AI122</f>
        <v>61491.9</v>
      </c>
      <c r="S51" s="185">
        <f>+'[1]TII 2014 preturi curente'!AJ122</f>
        <v>15001.300000000001</v>
      </c>
      <c r="T51" s="185">
        <f>+'[1]TII 2014 preturi curente'!AK122</f>
        <v>104705.59999999999</v>
      </c>
      <c r="U51" s="186" t="s">
        <v>11</v>
      </c>
      <c r="V51" s="183" t="s">
        <v>11</v>
      </c>
      <c r="W51" s="187">
        <f>+'[1]TII 2014 preturi curente'!AL122</f>
        <v>153202.50000000003</v>
      </c>
      <c r="X51" s="187">
        <f>+'[1]TII 2014 preturi curente'!AM122</f>
        <v>101050</v>
      </c>
      <c r="Y51" s="187">
        <f>+'[1]TII 2014 preturi curente'!AN122</f>
        <v>21012.9</v>
      </c>
      <c r="Z51" s="187">
        <f>+'[1]TII 2014 preturi curente'!AO122</f>
        <v>9983.5</v>
      </c>
      <c r="AA51" s="187">
        <f>+'[1]TII 2014 preturi curente'!AP122</f>
        <v>23420.100000000002</v>
      </c>
      <c r="AB51" s="187">
        <f>+'[1]TII 2014 preturi curente'!AQ122</f>
        <v>29528.3</v>
      </c>
      <c r="AC51" s="187">
        <f>+'[1]TII 2014 preturi curente'!AR122</f>
        <v>34347</v>
      </c>
      <c r="AD51" s="187">
        <f>+'[1]TII 2014 preturi curente'!AS122</f>
        <v>68489.600000000006</v>
      </c>
      <c r="AE51" s="187">
        <f>+'[1]TII 2014 preturi curente'!AT122</f>
        <v>47723.600000000006</v>
      </c>
      <c r="AF51" s="187">
        <f>+'[1]TII 2014 preturi curente'!AU122</f>
        <v>4036.6000000000004</v>
      </c>
      <c r="AG51" s="187">
        <f>+'[1]TII 2014 preturi curente'!AV122</f>
        <v>15340.1</v>
      </c>
      <c r="AH51" s="187">
        <f>+'[1]TII 2014 preturi curente'!AW122</f>
        <v>27562.1</v>
      </c>
      <c r="AI51" s="187">
        <f>+'[1]TII 2014 preturi curente'!AX122</f>
        <v>31534.5</v>
      </c>
      <c r="AJ51" s="187">
        <f>+'[1]TII 2014 preturi curente'!AY122</f>
        <v>28606.800000000003</v>
      </c>
      <c r="AK51" s="187">
        <f>+'[1]TII 2014 preturi curente'!AZ122</f>
        <v>45065</v>
      </c>
      <c r="AL51" s="187">
        <f>+'[1]TII 2014 preturi curente'!BA122</f>
        <v>8031.5</v>
      </c>
      <c r="AM51" s="187">
        <f>+'[1]TII 2014 preturi curente'!BB122</f>
        <v>17531.100000000002</v>
      </c>
      <c r="AN51" s="187">
        <f>+'[1]TII 2014 preturi curente'!BC122</f>
        <v>16755.600000000002</v>
      </c>
      <c r="AO51" s="186" t="s">
        <v>11</v>
      </c>
    </row>
    <row r="52" spans="1:41" s="74" customFormat="1" ht="5.0999999999999996" customHeight="1" x14ac:dyDescent="0.2">
      <c r="A52" s="81"/>
      <c r="B52" s="86"/>
      <c r="C52" s="86"/>
      <c r="D52" s="86"/>
      <c r="E52" s="86"/>
      <c r="F52" s="120"/>
      <c r="G52" s="86"/>
      <c r="H52" s="86"/>
      <c r="I52" s="86"/>
      <c r="J52" s="86"/>
      <c r="K52" s="121"/>
      <c r="L52" s="86"/>
      <c r="M52" s="120"/>
      <c r="N52" s="86"/>
      <c r="O52" s="86"/>
      <c r="P52" s="86"/>
      <c r="Q52" s="120"/>
      <c r="R52" s="86"/>
      <c r="S52" s="86"/>
      <c r="T52" s="86"/>
      <c r="U52" s="75"/>
      <c r="V52" s="81"/>
      <c r="W52" s="86"/>
      <c r="X52" s="120"/>
      <c r="Y52" s="86"/>
      <c r="Z52" s="86"/>
      <c r="AA52" s="86"/>
      <c r="AB52" s="86"/>
      <c r="AC52" s="120"/>
      <c r="AD52" s="86"/>
      <c r="AE52" s="86"/>
      <c r="AF52" s="86"/>
      <c r="AG52" s="86"/>
      <c r="AH52" s="86"/>
      <c r="AI52" s="70"/>
      <c r="AJ52" s="70"/>
      <c r="AK52" s="70"/>
      <c r="AL52" s="70"/>
      <c r="AM52" s="70"/>
      <c r="AN52" s="70"/>
      <c r="AO52" s="75"/>
    </row>
    <row r="53" spans="1:41" s="74" customFormat="1" ht="11.1" customHeight="1" x14ac:dyDescent="0.2">
      <c r="A53" s="82" t="s">
        <v>37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80"/>
      <c r="L53" s="82" t="s">
        <v>37</v>
      </c>
      <c r="M53" s="115"/>
      <c r="N53" s="115"/>
      <c r="O53" s="115"/>
      <c r="P53" s="115"/>
      <c r="Q53" s="115"/>
      <c r="R53" s="83"/>
      <c r="S53" s="83"/>
      <c r="T53" s="115"/>
      <c r="U53" s="84"/>
      <c r="V53" s="82" t="s">
        <v>37</v>
      </c>
      <c r="W53" s="83"/>
      <c r="X53" s="115"/>
      <c r="Y53" s="83"/>
      <c r="Z53" s="115"/>
      <c r="AA53" s="115"/>
      <c r="AB53" s="115"/>
      <c r="AC53" s="115"/>
      <c r="AD53" s="115"/>
      <c r="AE53" s="115"/>
      <c r="AF53" s="82" t="s">
        <v>37</v>
      </c>
      <c r="AG53" s="115"/>
      <c r="AH53" s="115"/>
      <c r="AI53" s="80"/>
      <c r="AJ53" s="80"/>
      <c r="AK53" s="80"/>
      <c r="AL53" s="80"/>
      <c r="AM53" s="80"/>
      <c r="AN53" s="80"/>
      <c r="AO53" s="84"/>
    </row>
    <row r="54" spans="1:41" s="3" customFormat="1" ht="12" customHeight="1" x14ac:dyDescent="0.2">
      <c r="A54" s="50" t="s">
        <v>38</v>
      </c>
      <c r="B54" s="172">
        <f t="shared" ref="B54:B61" si="1">SUM(C54:T54)+SUM(W54:AN54)</f>
        <v>219406.8</v>
      </c>
      <c r="C54" s="128">
        <f>+'[1]TII 2014 preturi curente'!T126</f>
        <v>4019.0000000000009</v>
      </c>
      <c r="D54" s="128">
        <f>+'[1]TII 2014 preturi curente'!U126</f>
        <v>4254.8999999999996</v>
      </c>
      <c r="E54" s="128">
        <f>+'[1]TII 2014 preturi curente'!V126</f>
        <v>4348.9000000000005</v>
      </c>
      <c r="F54" s="128">
        <f>+'[1]TII 2014 preturi curente'!W126</f>
        <v>7741.5</v>
      </c>
      <c r="G54" s="128">
        <f>+'[1]TII 2014 preturi curente'!X126</f>
        <v>2330.1999999999998</v>
      </c>
      <c r="H54" s="128">
        <f>+'[1]TII 2014 preturi curente'!Y126</f>
        <v>663.40000000000009</v>
      </c>
      <c r="I54" s="128">
        <f>+'[1]TII 2014 preturi curente'!Z126</f>
        <v>1272.1999999999998</v>
      </c>
      <c r="J54" s="128">
        <f>+'[1]TII 2014 preturi curente'!AA126</f>
        <v>499.79999999999995</v>
      </c>
      <c r="K54" s="128">
        <f>+'[1]TII 2014 preturi curente'!AB126</f>
        <v>3353.3999999999996</v>
      </c>
      <c r="L54" s="128">
        <f>+'[1]TII 2014 preturi curente'!AC126</f>
        <v>5435.7</v>
      </c>
      <c r="M54" s="128">
        <f>+'[1]TII 2014 preturi curente'!AD126</f>
        <v>1960.6000000000001</v>
      </c>
      <c r="N54" s="128">
        <f>+'[1]TII 2014 preturi curente'!AE126</f>
        <v>2237</v>
      </c>
      <c r="O54" s="128">
        <f>+'[1]TII 2014 preturi curente'!AF126</f>
        <v>2334.3999999999996</v>
      </c>
      <c r="P54" s="128">
        <f>+'[1]TII 2014 preturi curente'!AG126</f>
        <v>8403.5</v>
      </c>
      <c r="Q54" s="128">
        <f>+'[1]TII 2014 preturi curente'!AH126</f>
        <v>4692</v>
      </c>
      <c r="R54" s="128">
        <f>+'[1]TII 2014 preturi curente'!AI126</f>
        <v>4869.5999999999995</v>
      </c>
      <c r="S54" s="128">
        <f>+'[1]TII 2014 preturi curente'!AJ126</f>
        <v>2783.6</v>
      </c>
      <c r="T54" s="128">
        <f>+'[1]TII 2014 preturi curente'!AK126</f>
        <v>11644.1</v>
      </c>
      <c r="U54" s="1" t="s">
        <v>38</v>
      </c>
      <c r="V54" s="50" t="s">
        <v>38</v>
      </c>
      <c r="W54" s="4">
        <f>+'[1]TII 2014 preturi curente'!AL126</f>
        <v>31279.4</v>
      </c>
      <c r="X54" s="4">
        <f>+'[1]TII 2014 preturi curente'!AM126</f>
        <v>14296.100000000002</v>
      </c>
      <c r="Y54" s="4">
        <f>+'[1]TII 2014 preturi curente'!AN126</f>
        <v>3148.3</v>
      </c>
      <c r="Z54" s="4">
        <f>+'[1]TII 2014 preturi curente'!AO126</f>
        <v>2375</v>
      </c>
      <c r="AA54" s="4">
        <f>+'[1]TII 2014 preturi curente'!AP126</f>
        <v>2746.1000000000004</v>
      </c>
      <c r="AB54" s="4">
        <f>+'[1]TII 2014 preturi curente'!AQ126</f>
        <v>6495.6</v>
      </c>
      <c r="AC54" s="4">
        <f>+'[1]TII 2014 preturi curente'!AR126</f>
        <v>7933.2999999999993</v>
      </c>
      <c r="AD54" s="4">
        <f>+'[1]TII 2014 preturi curente'!AS126</f>
        <v>1230.7</v>
      </c>
      <c r="AE54" s="4">
        <f>+'[1]TII 2014 preturi curente'!AT126</f>
        <v>7271.2000000000007</v>
      </c>
      <c r="AF54" s="4">
        <f>+'[1]TII 2014 preturi curente'!AU126</f>
        <v>1329.1999999999998</v>
      </c>
      <c r="AG54" s="4">
        <f>+'[1]TII 2014 preturi curente'!AV126</f>
        <v>1772</v>
      </c>
      <c r="AH54" s="4">
        <f>+'[1]TII 2014 preturi curente'!AW126</f>
        <v>7251.4</v>
      </c>
      <c r="AI54" s="4">
        <f>+'[1]TII 2014 preturi curente'!AX126</f>
        <v>21872.9</v>
      </c>
      <c r="AJ54" s="4">
        <f>+'[1]TII 2014 preturi curente'!AY126</f>
        <v>13709.099999999999</v>
      </c>
      <c r="AK54" s="4">
        <f>+'[1]TII 2014 preturi curente'!AZ126</f>
        <v>15275.000000000002</v>
      </c>
      <c r="AL54" s="4">
        <f>+'[1]TII 2014 preturi curente'!BA126</f>
        <v>1391.2</v>
      </c>
      <c r="AM54" s="4">
        <f>+'[1]TII 2014 preturi curente'!BB126</f>
        <v>2364.8999999999996</v>
      </c>
      <c r="AN54" s="4">
        <f>+'[1]TII 2014 preturi curente'!BC126</f>
        <v>4821.6000000000004</v>
      </c>
      <c r="AO54" s="1" t="s">
        <v>38</v>
      </c>
    </row>
    <row r="55" spans="1:41" s="176" customFormat="1" ht="12" customHeight="1" x14ac:dyDescent="0.2">
      <c r="A55" s="188" t="s">
        <v>39</v>
      </c>
      <c r="B55" s="172">
        <f t="shared" si="1"/>
        <v>182596.5</v>
      </c>
      <c r="C55" s="128">
        <f>+'[1]TII 2014 preturi curente'!T127</f>
        <v>3220.7000000000007</v>
      </c>
      <c r="D55" s="128">
        <f>+'[1]TII 2014 preturi curente'!U127</f>
        <v>3306.9</v>
      </c>
      <c r="E55" s="128">
        <f>+'[1]TII 2014 preturi curente'!V127</f>
        <v>3521.5</v>
      </c>
      <c r="F55" s="128">
        <f>+'[1]TII 2014 preturi curente'!W127</f>
        <v>6636.2</v>
      </c>
      <c r="G55" s="128">
        <f>+'[1]TII 2014 preturi curente'!X127</f>
        <v>1928.8</v>
      </c>
      <c r="H55" s="128">
        <f>+'[1]TII 2014 preturi curente'!Y127</f>
        <v>590.70000000000005</v>
      </c>
      <c r="I55" s="128">
        <f>+'[1]TII 2014 preturi curente'!Z127</f>
        <v>1042.0999999999999</v>
      </c>
      <c r="J55" s="128">
        <f>+'[1]TII 2014 preturi curente'!AA127</f>
        <v>398.9</v>
      </c>
      <c r="K55" s="128">
        <f>+'[1]TII 2014 preturi curente'!AB127</f>
        <v>2744</v>
      </c>
      <c r="L55" s="128">
        <f>+'[1]TII 2014 preturi curente'!AC127</f>
        <v>4590.6000000000004</v>
      </c>
      <c r="M55" s="128">
        <f>+'[1]TII 2014 preturi curente'!AD127</f>
        <v>1731.2</v>
      </c>
      <c r="N55" s="128">
        <f>+'[1]TII 2014 preturi curente'!AE127</f>
        <v>1942.4</v>
      </c>
      <c r="O55" s="128">
        <f>+'[1]TII 2014 preturi curente'!AF127</f>
        <v>1894.1999999999998</v>
      </c>
      <c r="P55" s="128">
        <f>+'[1]TII 2014 preturi curente'!AG127</f>
        <v>6955.6</v>
      </c>
      <c r="Q55" s="128">
        <f>+'[1]TII 2014 preturi curente'!AH127</f>
        <v>4054.0999999999995</v>
      </c>
      <c r="R55" s="128">
        <f>+'[1]TII 2014 preturi curente'!AI127</f>
        <v>4012.2999999999997</v>
      </c>
      <c r="S55" s="128">
        <f>+'[1]TII 2014 preturi curente'!AJ127</f>
        <v>2236.3999999999996</v>
      </c>
      <c r="T55" s="128">
        <f>+'[1]TII 2014 preturi curente'!AK127</f>
        <v>9807.0999999999985</v>
      </c>
      <c r="U55" s="190" t="s">
        <v>39</v>
      </c>
      <c r="V55" s="188" t="s">
        <v>39</v>
      </c>
      <c r="W55" s="4">
        <f>+'[1]TII 2014 preturi curente'!AL127</f>
        <v>26507</v>
      </c>
      <c r="X55" s="4">
        <f>+'[1]TII 2014 preturi curente'!AM127</f>
        <v>11958.5</v>
      </c>
      <c r="Y55" s="4">
        <f>+'[1]TII 2014 preturi curente'!AN127</f>
        <v>2595.6999999999998</v>
      </c>
      <c r="Z55" s="4">
        <f>+'[1]TII 2014 preturi curente'!AO127</f>
        <v>1915</v>
      </c>
      <c r="AA55" s="4">
        <f>+'[1]TII 2014 preturi curente'!AP127</f>
        <v>2230.2000000000003</v>
      </c>
      <c r="AB55" s="4">
        <f>+'[1]TII 2014 preturi curente'!AQ127</f>
        <v>5395.5000000000009</v>
      </c>
      <c r="AC55" s="4">
        <f>+'[1]TII 2014 preturi curente'!AR127</f>
        <v>6817.4</v>
      </c>
      <c r="AD55" s="4">
        <f>+'[1]TII 2014 preturi curente'!AS127</f>
        <v>977.7</v>
      </c>
      <c r="AE55" s="4">
        <f>+'[1]TII 2014 preturi curente'!AT127</f>
        <v>6252.7</v>
      </c>
      <c r="AF55" s="4">
        <f>+'[1]TII 2014 preturi curente'!AU127</f>
        <v>1080.0999999999999</v>
      </c>
      <c r="AG55" s="4">
        <f>+'[1]TII 2014 preturi curente'!AV127</f>
        <v>1497.8</v>
      </c>
      <c r="AH55" s="4">
        <f>+'[1]TII 2014 preturi curente'!AW127</f>
        <v>5802</v>
      </c>
      <c r="AI55" s="4">
        <f>+'[1]TII 2014 preturi curente'!AX127</f>
        <v>17809.400000000001</v>
      </c>
      <c r="AJ55" s="4">
        <f>+'[1]TII 2014 preturi curente'!AY127</f>
        <v>10794.499999999998</v>
      </c>
      <c r="AK55" s="4">
        <f>+'[1]TII 2014 preturi curente'!AZ127</f>
        <v>12925.400000000001</v>
      </c>
      <c r="AL55" s="4">
        <f>+'[1]TII 2014 preturi curente'!BA127</f>
        <v>1388.2</v>
      </c>
      <c r="AM55" s="4">
        <f>+'[1]TII 2014 preturi curente'!BB127</f>
        <v>2009.5</v>
      </c>
      <c r="AN55" s="4">
        <f>+'[1]TII 2014 preturi curente'!BC127</f>
        <v>4026.2000000000003</v>
      </c>
      <c r="AO55" s="190" t="s">
        <v>39</v>
      </c>
    </row>
    <row r="56" spans="1:41" s="176" customFormat="1" ht="12" customHeight="1" x14ac:dyDescent="0.2">
      <c r="A56" s="188" t="s">
        <v>40</v>
      </c>
      <c r="B56" s="172">
        <f t="shared" si="1"/>
        <v>36810.300000000003</v>
      </c>
      <c r="C56" s="172">
        <f>+'[1]TII 2014 preturi curente'!T129</f>
        <v>798.3</v>
      </c>
      <c r="D56" s="172">
        <f>+'[1]TII 2014 preturi curente'!U129</f>
        <v>948</v>
      </c>
      <c r="E56" s="172">
        <f>+'[1]TII 2014 preturi curente'!V129</f>
        <v>827.4</v>
      </c>
      <c r="F56" s="172">
        <f>+'[1]TII 2014 preturi curente'!W129</f>
        <v>1105.3</v>
      </c>
      <c r="G56" s="172">
        <f>+'[1]TII 2014 preturi curente'!X129</f>
        <v>401.4</v>
      </c>
      <c r="H56" s="172">
        <f>+'[1]TII 2014 preturi curente'!Y129</f>
        <v>72.7</v>
      </c>
      <c r="I56" s="172">
        <f>+'[1]TII 2014 preturi curente'!Z129</f>
        <v>230.1</v>
      </c>
      <c r="J56" s="172">
        <f>+'[1]TII 2014 preturi curente'!AA129</f>
        <v>100.9</v>
      </c>
      <c r="K56" s="172">
        <f>+'[1]TII 2014 preturi curente'!AB129</f>
        <v>609.4</v>
      </c>
      <c r="L56" s="172">
        <f>+'[1]TII 2014 preturi curente'!AC129</f>
        <v>845.1</v>
      </c>
      <c r="M56" s="172">
        <f>+'[1]TII 2014 preturi curente'!AD129</f>
        <v>229.4</v>
      </c>
      <c r="N56" s="172">
        <f>+'[1]TII 2014 preturi curente'!AE129</f>
        <v>294.60000000000002</v>
      </c>
      <c r="O56" s="172">
        <f>+'[1]TII 2014 preturi curente'!AF129</f>
        <v>440.2</v>
      </c>
      <c r="P56" s="172">
        <f>+'[1]TII 2014 preturi curente'!AG129</f>
        <v>1447.9</v>
      </c>
      <c r="Q56" s="172">
        <f>+'[1]TII 2014 preturi curente'!AH129</f>
        <v>637.9</v>
      </c>
      <c r="R56" s="172">
        <f>+'[1]TII 2014 preturi curente'!AI129</f>
        <v>857.3</v>
      </c>
      <c r="S56" s="172">
        <f>+'[1]TII 2014 preturi curente'!AJ129</f>
        <v>547.19999999999993</v>
      </c>
      <c r="T56" s="172">
        <f>+'[1]TII 2014 preturi curente'!AK129</f>
        <v>1837</v>
      </c>
      <c r="U56" s="190" t="s">
        <v>40</v>
      </c>
      <c r="V56" s="188" t="s">
        <v>40</v>
      </c>
      <c r="W56" s="189">
        <f>+'[1]TII 2014 preturi curente'!AL129</f>
        <v>4772.3999999999996</v>
      </c>
      <c r="X56" s="189">
        <f>+'[1]TII 2014 preturi curente'!AM129</f>
        <v>2337.6000000000004</v>
      </c>
      <c r="Y56" s="189">
        <f>+'[1]TII 2014 preturi curente'!AN129</f>
        <v>552.59999999999991</v>
      </c>
      <c r="Z56" s="189">
        <f>+'[1]TII 2014 preturi curente'!AO129</f>
        <v>460</v>
      </c>
      <c r="AA56" s="189">
        <f>+'[1]TII 2014 preturi curente'!AP129</f>
        <v>515.9</v>
      </c>
      <c r="AB56" s="189">
        <f>+'[1]TII 2014 preturi curente'!AQ129</f>
        <v>1100.1000000000001</v>
      </c>
      <c r="AC56" s="189">
        <f>+'[1]TII 2014 preturi curente'!AR129</f>
        <v>1115.9000000000001</v>
      </c>
      <c r="AD56" s="189">
        <f>+'[1]TII 2014 preturi curente'!AS129</f>
        <v>253</v>
      </c>
      <c r="AE56" s="189">
        <f>+'[1]TII 2014 preturi curente'!AT129</f>
        <v>1018.5</v>
      </c>
      <c r="AF56" s="189">
        <f>+'[1]TII 2014 preturi curente'!AU129</f>
        <v>249.1</v>
      </c>
      <c r="AG56" s="189">
        <f>+'[1]TII 2014 preturi curente'!AV129</f>
        <v>274.2</v>
      </c>
      <c r="AH56" s="189">
        <f>+'[1]TII 2014 preturi curente'!AW129</f>
        <v>1449.4</v>
      </c>
      <c r="AI56" s="189">
        <f>+'[1]TII 2014 preturi curente'!AX129</f>
        <v>4063.5</v>
      </c>
      <c r="AJ56" s="189">
        <f>+'[1]TII 2014 preturi curente'!AY129</f>
        <v>2914.6</v>
      </c>
      <c r="AK56" s="189">
        <f>+'[1]TII 2014 preturi curente'!AZ129</f>
        <v>2349.6</v>
      </c>
      <c r="AL56" s="189">
        <f>+'[1]TII 2014 preturi curente'!BA129</f>
        <v>3</v>
      </c>
      <c r="AM56" s="189">
        <f>+'[1]TII 2014 preturi curente'!BB129</f>
        <v>355.4</v>
      </c>
      <c r="AN56" s="189">
        <f>+'[1]TII 2014 preturi curente'!BC129</f>
        <v>795.4</v>
      </c>
      <c r="AO56" s="190" t="s">
        <v>40</v>
      </c>
    </row>
    <row r="57" spans="1:41" s="176" customFormat="1" ht="12" customHeight="1" x14ac:dyDescent="0.2">
      <c r="A57" s="188" t="s">
        <v>41</v>
      </c>
      <c r="B57" s="172">
        <f t="shared" si="1"/>
        <v>5391.5999999999985</v>
      </c>
      <c r="C57" s="172">
        <f>+'[1]TII 2014 preturi curente'!T132</f>
        <v>155.29999999999998</v>
      </c>
      <c r="D57" s="172">
        <f>+'[1]TII 2014 preturi curente'!U132</f>
        <v>485.09999999999997</v>
      </c>
      <c r="E57" s="172">
        <f>+'[1]TII 2014 preturi curente'!V132</f>
        <v>210.5</v>
      </c>
      <c r="F57" s="172">
        <f>+'[1]TII 2014 preturi curente'!W132</f>
        <v>60.900000000000006</v>
      </c>
      <c r="G57" s="172">
        <f>+'[1]TII 2014 preturi curente'!X132</f>
        <v>79.099999999999994</v>
      </c>
      <c r="H57" s="172">
        <f>+'[1]TII 2014 preturi curente'!Y132</f>
        <v>38.1</v>
      </c>
      <c r="I57" s="172">
        <f>+'[1]TII 2014 preturi curente'!Z132</f>
        <v>53.6</v>
      </c>
      <c r="J57" s="172">
        <f>+'[1]TII 2014 preturi curente'!AA132</f>
        <v>22.6</v>
      </c>
      <c r="K57" s="172">
        <f>+'[1]TII 2014 preturi curente'!AB132</f>
        <v>146.1</v>
      </c>
      <c r="L57" s="172">
        <f>+'[1]TII 2014 preturi curente'!AC132</f>
        <v>124.3</v>
      </c>
      <c r="M57" s="172">
        <f>+'[1]TII 2014 preturi curente'!AD132</f>
        <v>19.600000000000001</v>
      </c>
      <c r="N57" s="172">
        <f>+'[1]TII 2014 preturi curente'!AE132</f>
        <v>30.4</v>
      </c>
      <c r="O57" s="172">
        <f>+'[1]TII 2014 preturi curente'!AF132</f>
        <v>73.8</v>
      </c>
      <c r="P57" s="172">
        <f>+'[1]TII 2014 preturi curente'!AG132</f>
        <v>144.19999999999999</v>
      </c>
      <c r="Q57" s="172">
        <f>+'[1]TII 2014 preturi curente'!AH132</f>
        <v>41.499999999999993</v>
      </c>
      <c r="R57" s="172">
        <f>+'[1]TII 2014 preturi curente'!AI132</f>
        <v>676.9</v>
      </c>
      <c r="S57" s="172">
        <f>+'[1]TII 2014 preturi curente'!AJ132</f>
        <v>71.599999999999994</v>
      </c>
      <c r="T57" s="172">
        <f>+'[1]TII 2014 preturi curente'!AK132</f>
        <v>364.6</v>
      </c>
      <c r="U57" s="190" t="s">
        <v>41</v>
      </c>
      <c r="V57" s="188" t="s">
        <v>41</v>
      </c>
      <c r="W57" s="189">
        <f>+'[1]TII 2014 preturi curente'!AL132</f>
        <v>595.9</v>
      </c>
      <c r="X57" s="189">
        <f>+'[1]TII 2014 preturi curente'!AM132</f>
        <v>388.09999999999997</v>
      </c>
      <c r="Y57" s="189">
        <f>+'[1]TII 2014 preturi curente'!AN132</f>
        <v>138.5</v>
      </c>
      <c r="Z57" s="189">
        <f>+'[1]TII 2014 preturi curente'!AO132</f>
        <v>113.6</v>
      </c>
      <c r="AA57" s="189">
        <f>+'[1]TII 2014 preturi curente'!AP132</f>
        <v>365.90000000000003</v>
      </c>
      <c r="AB57" s="189">
        <f>+'[1]TII 2014 preturi curente'!AQ132</f>
        <v>24.6</v>
      </c>
      <c r="AC57" s="189">
        <f>+'[1]TII 2014 preturi curente'!AR132</f>
        <v>220</v>
      </c>
      <c r="AD57" s="189">
        <f>+'[1]TII 2014 preturi curente'!AS132</f>
        <v>398.4</v>
      </c>
      <c r="AE57" s="189">
        <f>+'[1]TII 2014 preturi curente'!AT132</f>
        <v>101.10000000000001</v>
      </c>
      <c r="AF57" s="189">
        <f>+'[1]TII 2014 preturi curente'!AU132</f>
        <v>25.999999999999996</v>
      </c>
      <c r="AG57" s="189">
        <f>+'[1]TII 2014 preturi curente'!AV132</f>
        <v>20.500000000000004</v>
      </c>
      <c r="AH57" s="189">
        <f>+'[1]TII 2014 preturi curente'!AW132</f>
        <v>50</v>
      </c>
      <c r="AI57" s="189">
        <f>+'[1]TII 2014 preturi curente'!AX132</f>
        <v>0.2</v>
      </c>
      <c r="AJ57" s="189">
        <f>+'[1]TII 2014 preturi curente'!AY132</f>
        <v>4.2</v>
      </c>
      <c r="AK57" s="189">
        <f>+'[1]TII 2014 preturi curente'!AZ132</f>
        <v>20.100000000000001</v>
      </c>
      <c r="AL57" s="189">
        <f>+'[1]TII 2014 preturi curente'!BA132</f>
        <v>0.5</v>
      </c>
      <c r="AM57" s="189">
        <f>+'[1]TII 2014 preturi curente'!BB132</f>
        <v>16.299999999999997</v>
      </c>
      <c r="AN57" s="189">
        <f>+'[1]TII 2014 preturi curente'!BC132</f>
        <v>109.49999999999999</v>
      </c>
      <c r="AO57" s="190" t="s">
        <v>41</v>
      </c>
    </row>
    <row r="58" spans="1:41" s="176" customFormat="1" ht="12" customHeight="1" x14ac:dyDescent="0.2">
      <c r="A58" s="50" t="s">
        <v>42</v>
      </c>
      <c r="B58" s="172">
        <f t="shared" si="1"/>
        <v>6652.3</v>
      </c>
      <c r="C58" s="172">
        <f>+'[1]TII 2014 preturi curente'!T133</f>
        <v>6545.4</v>
      </c>
      <c r="D58" s="172">
        <f>+'[1]TII 2014 preturi curente'!U133</f>
        <v>0</v>
      </c>
      <c r="E58" s="172">
        <f>+'[1]TII 2014 preturi curente'!V133</f>
        <v>0</v>
      </c>
      <c r="F58" s="172">
        <f>+'[1]TII 2014 preturi curente'!W133</f>
        <v>0</v>
      </c>
      <c r="G58" s="172">
        <f>+'[1]TII 2014 preturi curente'!X133</f>
        <v>0</v>
      </c>
      <c r="H58" s="172">
        <f>+'[1]TII 2014 preturi curente'!Y133</f>
        <v>0</v>
      </c>
      <c r="I58" s="172">
        <f>+'[1]TII 2014 preturi curente'!Z133</f>
        <v>0</v>
      </c>
      <c r="J58" s="172">
        <f>+'[1]TII 2014 preturi curente'!AA133</f>
        <v>0</v>
      </c>
      <c r="K58" s="172">
        <f>+'[1]TII 2014 preturi curente'!AB133</f>
        <v>0</v>
      </c>
      <c r="L58" s="172">
        <f>+'[1]TII 2014 preturi curente'!AC133</f>
        <v>0</v>
      </c>
      <c r="M58" s="172">
        <f>+'[1]TII 2014 preturi curente'!AD133</f>
        <v>0</v>
      </c>
      <c r="N58" s="172">
        <f>+'[1]TII 2014 preturi curente'!AE133</f>
        <v>0</v>
      </c>
      <c r="O58" s="172">
        <f>+'[1]TII 2014 preturi curente'!AF133</f>
        <v>0</v>
      </c>
      <c r="P58" s="172">
        <f>+'[1]TII 2014 preturi curente'!AG133</f>
        <v>19.100000000000001</v>
      </c>
      <c r="Q58" s="172">
        <f>+'[1]TII 2014 preturi curente'!AH133</f>
        <v>0</v>
      </c>
      <c r="R58" s="172">
        <f>+'[1]TII 2014 preturi curente'!AI133</f>
        <v>0</v>
      </c>
      <c r="S58" s="172">
        <f>+'[1]TII 2014 preturi curente'!AJ133</f>
        <v>0</v>
      </c>
      <c r="T58" s="172">
        <f>+'[1]TII 2014 preturi curente'!AK133</f>
        <v>0</v>
      </c>
      <c r="U58" s="190" t="s">
        <v>42</v>
      </c>
      <c r="V58" s="188" t="s">
        <v>42</v>
      </c>
      <c r="W58" s="189">
        <f>+'[1]TII 2014 preturi curente'!AL133</f>
        <v>0</v>
      </c>
      <c r="X58" s="189">
        <f>+'[1]TII 2014 preturi curente'!AM133</f>
        <v>56</v>
      </c>
      <c r="Y58" s="189">
        <f>+'[1]TII 2014 preturi curente'!AN133</f>
        <v>0</v>
      </c>
      <c r="Z58" s="189">
        <f>+'[1]TII 2014 preturi curente'!AO133</f>
        <v>31.8</v>
      </c>
      <c r="AA58" s="189">
        <f>+'[1]TII 2014 preturi curente'!AP133</f>
        <v>0</v>
      </c>
      <c r="AB58" s="189">
        <f>+'[1]TII 2014 preturi curente'!AQ133</f>
        <v>0</v>
      </c>
      <c r="AC58" s="189">
        <f>+'[1]TII 2014 preturi curente'!AR133</f>
        <v>0</v>
      </c>
      <c r="AD58" s="189">
        <f>+'[1]TII 2014 preturi curente'!AS133</f>
        <v>0</v>
      </c>
      <c r="AE58" s="189">
        <f>+'[1]TII 2014 preturi curente'!AT133</f>
        <v>0</v>
      </c>
      <c r="AF58" s="189">
        <f>+'[1]TII 2014 preturi curente'!AU133</f>
        <v>0</v>
      </c>
      <c r="AG58" s="189">
        <f>+'[1]TII 2014 preturi curente'!AV133</f>
        <v>0</v>
      </c>
      <c r="AH58" s="189">
        <f>+'[1]TII 2014 preturi curente'!AW133</f>
        <v>0</v>
      </c>
      <c r="AI58" s="189">
        <f>+'[1]TII 2014 preturi curente'!AX133</f>
        <v>0</v>
      </c>
      <c r="AJ58" s="189">
        <f>+'[1]TII 2014 preturi curente'!AY133</f>
        <v>0</v>
      </c>
      <c r="AK58" s="189">
        <f>+'[1]TII 2014 preturi curente'!AZ133</f>
        <v>0</v>
      </c>
      <c r="AL58" s="189">
        <f>+'[1]TII 2014 preturi curente'!BA133</f>
        <v>0</v>
      </c>
      <c r="AM58" s="189">
        <f>+'[1]TII 2014 preturi curente'!BB133</f>
        <v>0</v>
      </c>
      <c r="AN58" s="189">
        <f>+'[1]TII 2014 preturi curente'!BC133</f>
        <v>0</v>
      </c>
      <c r="AO58" s="190" t="s">
        <v>42</v>
      </c>
    </row>
    <row r="59" spans="1:41" s="176" customFormat="1" ht="12" customHeight="1" x14ac:dyDescent="0.2">
      <c r="A59" s="188" t="s">
        <v>192</v>
      </c>
      <c r="B59" s="172">
        <f t="shared" si="1"/>
        <v>271061.30364442524</v>
      </c>
      <c r="C59" s="172">
        <f>+'[1]TII 2014 preturi curente'!T134</f>
        <v>10409.072864095997</v>
      </c>
      <c r="D59" s="172">
        <f>+'[1]TII 2014 preturi curente'!U134</f>
        <v>460.34263326694702</v>
      </c>
      <c r="E59" s="172">
        <f>+'[1]TII 2014 preturi curente'!V134</f>
        <v>5345.9918961225612</v>
      </c>
      <c r="F59" s="172">
        <f>+'[1]TII 2014 preturi curente'!W134</f>
        <v>4598.8729389517894</v>
      </c>
      <c r="G59" s="172">
        <f>+'[1]TII 2014 preturi curente'!X134</f>
        <v>3983.4412491917874</v>
      </c>
      <c r="H59" s="172">
        <f>+'[1]TII 2014 preturi curente'!Y134</f>
        <v>20934.400000000001</v>
      </c>
      <c r="I59" s="172">
        <f>+'[1]TII 2014 preturi curente'!Z134</f>
        <v>2520.0167549670573</v>
      </c>
      <c r="J59" s="172">
        <f>+'[1]TII 2014 preturi curente'!AA134</f>
        <v>709.9302866084364</v>
      </c>
      <c r="K59" s="172">
        <f>+'[1]TII 2014 preturi curente'!AB134</f>
        <v>6159.7343105600812</v>
      </c>
      <c r="L59" s="172">
        <f>+'[1]TII 2014 preturi curente'!AC134</f>
        <v>6226.7553886342812</v>
      </c>
      <c r="M59" s="172">
        <f>+'[1]TII 2014 preturi curente'!AD134</f>
        <v>2007.3999999999967</v>
      </c>
      <c r="N59" s="172">
        <f>+'[1]TII 2014 preturi curente'!AE134</f>
        <v>4429.1946004144074</v>
      </c>
      <c r="O59" s="172">
        <f>+'[1]TII 2014 preturi curente'!AF134</f>
        <v>4185.220168967724</v>
      </c>
      <c r="P59" s="172">
        <f>+'[1]TII 2014 preturi curente'!AG134</f>
        <v>4377.6535459463439</v>
      </c>
      <c r="Q59" s="172">
        <f>+'[1]TII 2014 preturi curente'!AH134</f>
        <v>4780.6382882802027</v>
      </c>
      <c r="R59" s="172">
        <f>+'[1]TII 2014 preturi curente'!AI134</f>
        <v>13326.400000000018</v>
      </c>
      <c r="S59" s="172">
        <f>+'[1]TII 2014 preturi curente'!AJ134</f>
        <v>2056.4726170588742</v>
      </c>
      <c r="T59" s="172">
        <f>+'[1]TII 2014 preturi curente'!AK134</f>
        <v>20246.024506051115</v>
      </c>
      <c r="U59" s="190" t="s">
        <v>192</v>
      </c>
      <c r="V59" s="188" t="s">
        <v>192</v>
      </c>
      <c r="W59" s="189">
        <f>+'[1]TII 2014 preturi curente'!AL134</f>
        <v>4825.9027654741758</v>
      </c>
      <c r="X59" s="189">
        <f>+'[1]TII 2014 preturi curente'!AM134</f>
        <v>21875.387144719782</v>
      </c>
      <c r="Y59" s="189">
        <f>+'[1]TII 2014 preturi curente'!AN134</f>
        <v>3910.0160693585935</v>
      </c>
      <c r="Z59" s="189">
        <f>+'[1]TII 2014 preturi curente'!AO134</f>
        <v>1573.489363763628</v>
      </c>
      <c r="AA59" s="189">
        <f>+'[1]TII 2014 preturi curente'!AP134</f>
        <v>7820.0367713284122</v>
      </c>
      <c r="AB59" s="189">
        <f>+'[1]TII 2014 preturi curente'!AQ134</f>
        <v>6578.2392102685471</v>
      </c>
      <c r="AC59" s="189">
        <f>+'[1]TII 2014 preturi curente'!AR134</f>
        <v>15242.519565856255</v>
      </c>
      <c r="AD59" s="189">
        <f>+'[1]TII 2014 preturi curente'!AS134</f>
        <v>51909.880365772078</v>
      </c>
      <c r="AE59" s="189">
        <f>+'[1]TII 2014 preturi curente'!AT134</f>
        <v>5711.6064081234363</v>
      </c>
      <c r="AF59" s="189">
        <f>+'[1]TII 2014 preturi curente'!AU134</f>
        <v>1267.9909579115135</v>
      </c>
      <c r="AG59" s="189">
        <f>+'[1]TII 2014 preturi curente'!AV134</f>
        <v>1558.4038113465772</v>
      </c>
      <c r="AH59" s="189">
        <f>+'[1]TII 2014 preturi curente'!AW134</f>
        <v>4190.0907426509384</v>
      </c>
      <c r="AI59" s="189">
        <f>+'[1]TII 2014 preturi curente'!AX134</f>
        <v>3337.3999999999987</v>
      </c>
      <c r="AJ59" s="189">
        <f>+'[1]TII 2014 preturi curente'!AY134</f>
        <v>4144.7576732726648</v>
      </c>
      <c r="AK59" s="189">
        <f>+'[1]TII 2014 preturi curente'!AZ134</f>
        <v>7164.0132607630621</v>
      </c>
      <c r="AL59" s="189">
        <f>+'[1]TII 2014 preturi curente'!BA134</f>
        <v>4846.0256901709763</v>
      </c>
      <c r="AM59" s="189">
        <f>+'[1]TII 2014 preturi curente'!BB134</f>
        <v>6918.6106454306919</v>
      </c>
      <c r="AN59" s="189">
        <f>+'[1]TII 2014 preturi curente'!BC134</f>
        <v>1429.371149096326</v>
      </c>
      <c r="AO59" s="190" t="s">
        <v>192</v>
      </c>
    </row>
    <row r="60" spans="1:41" s="176" customFormat="1" ht="12" customHeight="1" x14ac:dyDescent="0.2">
      <c r="A60" s="188" t="s">
        <v>193</v>
      </c>
      <c r="B60" s="172">
        <f t="shared" si="1"/>
        <v>101999.09635557473</v>
      </c>
      <c r="C60" s="172">
        <f>+'[1]TII 2014 preturi curente'!T135</f>
        <v>23530.527135904005</v>
      </c>
      <c r="D60" s="172">
        <f>+'[1]TII 2014 preturi curente'!U135</f>
        <v>10.157366733057152</v>
      </c>
      <c r="E60" s="172">
        <f>+'[1]TII 2014 preturi curente'!V135</f>
        <v>20727.908103877446</v>
      </c>
      <c r="F60" s="172">
        <f>+'[1]TII 2014 preturi curente'!W135</f>
        <v>762.02706104821016</v>
      </c>
      <c r="G60" s="172">
        <f>+'[1]TII 2014 preturi curente'!X135</f>
        <v>444.05875080821266</v>
      </c>
      <c r="H60" s="172">
        <f>+'[1]TII 2014 preturi curente'!Y135</f>
        <v>0</v>
      </c>
      <c r="I60" s="172">
        <f>+'[1]TII 2014 preturi curente'!Z135</f>
        <v>25.283245032941338</v>
      </c>
      <c r="J60" s="172">
        <f>+'[1]TII 2014 preturi curente'!AA135</f>
        <v>0.26971339156289881</v>
      </c>
      <c r="K60" s="172">
        <f>+'[1]TII 2014 preturi curente'!AB135</f>
        <v>314.56568943991061</v>
      </c>
      <c r="L60" s="172">
        <f>+'[1]TII 2014 preturi curente'!AC135</f>
        <v>337.74461136571364</v>
      </c>
      <c r="M60" s="172">
        <f>+'[1]TII 2014 preturi curente'!AD135</f>
        <v>0</v>
      </c>
      <c r="N60" s="172">
        <f>+'[1]TII 2014 preturi curente'!AE135</f>
        <v>21.205399585590211</v>
      </c>
      <c r="O60" s="172">
        <f>+'[1]TII 2014 preturi curente'!AF135</f>
        <v>7.6798310322745227</v>
      </c>
      <c r="P60" s="172">
        <f>+'[1]TII 2014 preturi curente'!AG135</f>
        <v>6.2464540536508455</v>
      </c>
      <c r="Q60" s="172">
        <f>+'[1]TII 2014 preturi curente'!AH135</f>
        <v>624.26171171979843</v>
      </c>
      <c r="R60" s="172">
        <f>+'[1]TII 2014 preturi curente'!AI135</f>
        <v>0</v>
      </c>
      <c r="S60" s="172">
        <f>+'[1]TII 2014 preturi curente'!AJ135</f>
        <v>128.42738294112505</v>
      </c>
      <c r="T60" s="172">
        <f>+'[1]TII 2014 preturi curente'!AK135</f>
        <v>9371.3754939488936</v>
      </c>
      <c r="U60" s="190" t="s">
        <v>193</v>
      </c>
      <c r="V60" s="188" t="s">
        <v>193</v>
      </c>
      <c r="W60" s="189">
        <f>+'[1]TII 2014 preturi curente'!AL135</f>
        <v>14091.597234525841</v>
      </c>
      <c r="X60" s="189">
        <f>+'[1]TII 2014 preturi curente'!AM135</f>
        <v>4098.3128552802063</v>
      </c>
      <c r="Y60" s="189">
        <f>+'[1]TII 2014 preturi curente'!AN135</f>
        <v>1398.3839306414093</v>
      </c>
      <c r="Z60" s="189">
        <f>+'[1]TII 2014 preturi curente'!AO135</f>
        <v>280.010636236371</v>
      </c>
      <c r="AA60" s="189">
        <f>+'[1]TII 2014 preturi curente'!AP135</f>
        <v>896.86322867159151</v>
      </c>
      <c r="AB60" s="189">
        <f>+'[1]TII 2014 preturi curente'!AQ135</f>
        <v>3130.7607897314497</v>
      </c>
      <c r="AC60" s="189">
        <f>+'[1]TII 2014 preturi curente'!AR135</f>
        <v>711.48043414374672</v>
      </c>
      <c r="AD60" s="189">
        <f>+'[1]TII 2014 preturi curente'!AS135</f>
        <v>767.31963422792637</v>
      </c>
      <c r="AE60" s="189">
        <f>+'[1]TII 2014 preturi curente'!AT135</f>
        <v>7862.8935918765692</v>
      </c>
      <c r="AF60" s="189">
        <f>+'[1]TII 2014 preturi curente'!AU135</f>
        <v>46.209042088487301</v>
      </c>
      <c r="AG60" s="189">
        <f>+'[1]TII 2014 preturi curente'!AV135</f>
        <v>2554.6961886534204</v>
      </c>
      <c r="AH60" s="189">
        <f>+'[1]TII 2014 preturi curente'!AW135</f>
        <v>1408.1092573490598</v>
      </c>
      <c r="AI60" s="189">
        <f>+'[1]TII 2014 preturi curente'!AX135</f>
        <v>0</v>
      </c>
      <c r="AJ60" s="189">
        <f>+'[1]TII 2014 preturi curente'!AY135</f>
        <v>5058.442326727336</v>
      </c>
      <c r="AK60" s="189">
        <f>+'[1]TII 2014 preturi curente'!AZ135</f>
        <v>569.88673923693182</v>
      </c>
      <c r="AL60" s="189">
        <f>+'[1]TII 2014 preturi curente'!BA135</f>
        <v>51.274309829023878</v>
      </c>
      <c r="AM60" s="189">
        <f>+'[1]TII 2014 preturi curente'!BB135</f>
        <v>1043.8893545693102</v>
      </c>
      <c r="AN60" s="189">
        <f>+'[1]TII 2014 preturi curente'!BC135</f>
        <v>1717.2288509036739</v>
      </c>
      <c r="AO60" s="190" t="s">
        <v>193</v>
      </c>
    </row>
    <row r="61" spans="1:41" s="176" customFormat="1" ht="12" customHeight="1" x14ac:dyDescent="0.2">
      <c r="A61" s="191" t="s">
        <v>191</v>
      </c>
      <c r="B61" s="185">
        <f t="shared" si="1"/>
        <v>591206.50000000012</v>
      </c>
      <c r="C61" s="192">
        <f>+C50</f>
        <v>31568.500000000004</v>
      </c>
      <c r="D61" s="192">
        <f t="shared" ref="D61:T61" si="2">+D50</f>
        <v>5210.5000000000036</v>
      </c>
      <c r="E61" s="192">
        <f t="shared" si="2"/>
        <v>30633.300000000007</v>
      </c>
      <c r="F61" s="192">
        <f t="shared" si="2"/>
        <v>13163.3</v>
      </c>
      <c r="G61" s="192">
        <f t="shared" si="2"/>
        <v>6836.8000000000011</v>
      </c>
      <c r="H61" s="192">
        <f t="shared" si="2"/>
        <v>21635.9</v>
      </c>
      <c r="I61" s="192">
        <f t="shared" si="2"/>
        <v>3871.0999999999985</v>
      </c>
      <c r="J61" s="192">
        <f t="shared" si="2"/>
        <v>1232.5999999999992</v>
      </c>
      <c r="K61" s="192">
        <f t="shared" si="2"/>
        <v>9973.799999999992</v>
      </c>
      <c r="L61" s="192">
        <f t="shared" si="2"/>
        <v>12124.499999999995</v>
      </c>
      <c r="M61" s="192">
        <f t="shared" si="2"/>
        <v>3987.5999999999967</v>
      </c>
      <c r="N61" s="192">
        <f t="shared" si="2"/>
        <v>6717.7999999999975</v>
      </c>
      <c r="O61" s="192">
        <f t="shared" si="2"/>
        <v>6601.0999999999985</v>
      </c>
      <c r="P61" s="192">
        <f t="shared" si="2"/>
        <v>12912.499999999996</v>
      </c>
      <c r="Q61" s="192">
        <f t="shared" si="2"/>
        <v>10138.400000000001</v>
      </c>
      <c r="R61" s="192">
        <f t="shared" si="2"/>
        <v>18872.900000000016</v>
      </c>
      <c r="S61" s="192">
        <f t="shared" si="2"/>
        <v>5040.0999999999995</v>
      </c>
      <c r="T61" s="192">
        <f t="shared" si="2"/>
        <v>41626.100000000013</v>
      </c>
      <c r="U61" s="193" t="s">
        <v>191</v>
      </c>
      <c r="V61" s="191" t="s">
        <v>191</v>
      </c>
      <c r="W61" s="192">
        <f>+W50</f>
        <v>50792.800000000017</v>
      </c>
      <c r="X61" s="192">
        <f t="shared" ref="X61:AN61" si="3">+X50</f>
        <v>40601.899999999987</v>
      </c>
      <c r="Y61" s="192">
        <f t="shared" si="3"/>
        <v>8595.2000000000025</v>
      </c>
      <c r="Z61" s="192">
        <f t="shared" si="3"/>
        <v>4310.2999999999993</v>
      </c>
      <c r="AA61" s="192">
        <f t="shared" si="3"/>
        <v>11828.900000000003</v>
      </c>
      <c r="AB61" s="192">
        <f t="shared" si="3"/>
        <v>16229.199999999997</v>
      </c>
      <c r="AC61" s="192">
        <f t="shared" si="3"/>
        <v>24107.3</v>
      </c>
      <c r="AD61" s="192">
        <f t="shared" si="3"/>
        <v>54306.3</v>
      </c>
      <c r="AE61" s="192">
        <f t="shared" si="3"/>
        <v>20946.800000000003</v>
      </c>
      <c r="AF61" s="192">
        <f t="shared" si="3"/>
        <v>2669.4000000000005</v>
      </c>
      <c r="AG61" s="192">
        <f t="shared" si="3"/>
        <v>5905.5999999999967</v>
      </c>
      <c r="AH61" s="192">
        <f t="shared" si="3"/>
        <v>12899.599999999999</v>
      </c>
      <c r="AI61" s="192">
        <f t="shared" si="3"/>
        <v>25210.5</v>
      </c>
      <c r="AJ61" s="192">
        <f t="shared" si="3"/>
        <v>22916.5</v>
      </c>
      <c r="AK61" s="192">
        <f t="shared" si="3"/>
        <v>23028.999999999996</v>
      </c>
      <c r="AL61" s="192">
        <f t="shared" si="3"/>
        <v>6289</v>
      </c>
      <c r="AM61" s="192">
        <f t="shared" si="3"/>
        <v>10343.700000000003</v>
      </c>
      <c r="AN61" s="192">
        <f t="shared" si="3"/>
        <v>8077.7000000000007</v>
      </c>
      <c r="AO61" s="193" t="s">
        <v>191</v>
      </c>
    </row>
    <row r="62" spans="1:41" s="78" customFormat="1" ht="9.9499999999999993" customHeight="1" x14ac:dyDescent="0.2">
      <c r="A62" s="85"/>
      <c r="B62" s="115"/>
      <c r="C62" s="88"/>
      <c r="D62" s="88"/>
      <c r="E62" s="115"/>
      <c r="F62" s="118"/>
      <c r="G62" s="118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75"/>
      <c r="V62" s="118"/>
      <c r="W62" s="118"/>
      <c r="X62" s="118"/>
      <c r="Y62" s="115"/>
      <c r="Z62" s="115"/>
      <c r="AA62" s="115"/>
      <c r="AB62" s="118"/>
      <c r="AC62" s="122"/>
      <c r="AD62" s="86"/>
      <c r="AE62" s="86"/>
      <c r="AF62" s="86"/>
      <c r="AG62" s="77"/>
      <c r="AH62" s="77"/>
      <c r="AI62" s="77"/>
      <c r="AJ62" s="77"/>
      <c r="AK62" s="77"/>
      <c r="AL62" s="77"/>
      <c r="AM62" s="77"/>
      <c r="AN62" s="77"/>
      <c r="AO62" s="76"/>
    </row>
    <row r="63" spans="1:41" s="176" customFormat="1" ht="12" customHeight="1" x14ac:dyDescent="0.2">
      <c r="A63" s="188" t="s">
        <v>38</v>
      </c>
      <c r="B63" s="188" t="s">
        <v>116</v>
      </c>
      <c r="C63" s="179"/>
      <c r="D63" s="179"/>
      <c r="G63" s="190">
        <f>+'[1]TII 2014 preturi curente'!$F$137</f>
        <v>219406.8</v>
      </c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89" t="s">
        <v>191</v>
      </c>
      <c r="W63" s="189" t="s">
        <v>119</v>
      </c>
      <c r="X63" s="189"/>
      <c r="Y63" s="189"/>
      <c r="Z63" s="189"/>
      <c r="AB63" s="189">
        <f>+B50</f>
        <v>591206.50000000012</v>
      </c>
      <c r="AD63" s="189"/>
      <c r="AE63" s="189"/>
      <c r="AF63" s="189"/>
      <c r="AG63" s="189"/>
      <c r="AH63" s="216"/>
      <c r="AI63" s="216"/>
      <c r="AJ63" s="216"/>
      <c r="AK63" s="216"/>
      <c r="AL63" s="216"/>
      <c r="AM63" s="216"/>
      <c r="AN63" s="216"/>
      <c r="AO63" s="217"/>
    </row>
    <row r="64" spans="1:41" s="176" customFormat="1" ht="12" customHeight="1" x14ac:dyDescent="0.2">
      <c r="A64" s="188" t="s">
        <v>41</v>
      </c>
      <c r="B64" s="188" t="s">
        <v>117</v>
      </c>
      <c r="C64" s="179"/>
      <c r="D64" s="179"/>
      <c r="G64" s="190">
        <f>+'[1]TII 2014 preturi curente'!$BE$132</f>
        <v>5391.5999999999995</v>
      </c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89" t="s">
        <v>43</v>
      </c>
      <c r="W64" s="189" t="s">
        <v>4</v>
      </c>
      <c r="X64" s="189"/>
      <c r="Y64" s="189"/>
      <c r="Z64" s="189"/>
      <c r="AB64" s="189">
        <f>+'[1]TII 2014 preturi curente'!$K$194+'[1]TII 2014 preturi curente'!$M$194</f>
        <v>77006.89999999998</v>
      </c>
      <c r="AD64" s="189"/>
      <c r="AE64" s="189"/>
      <c r="AF64" s="189"/>
      <c r="AG64" s="189"/>
      <c r="AH64" s="216"/>
      <c r="AI64" s="216"/>
      <c r="AJ64" s="216"/>
      <c r="AK64" s="216"/>
      <c r="AL64" s="216"/>
      <c r="AM64" s="216"/>
      <c r="AN64" s="216"/>
      <c r="AO64" s="217"/>
    </row>
    <row r="65" spans="1:41" s="176" customFormat="1" ht="12" customHeight="1" x14ac:dyDescent="0.2">
      <c r="A65" s="188" t="s">
        <v>42</v>
      </c>
      <c r="B65" s="188" t="s">
        <v>118</v>
      </c>
      <c r="C65" s="179"/>
      <c r="D65" s="179"/>
      <c r="G65" s="190">
        <v>-6652.3</v>
      </c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89" t="s">
        <v>36</v>
      </c>
      <c r="W65" s="189" t="s">
        <v>120</v>
      </c>
      <c r="X65" s="189"/>
      <c r="Y65" s="189"/>
      <c r="Z65" s="189"/>
      <c r="AB65" s="189">
        <f>+'[1]TII 2014 preturi curente'!$L$194</f>
        <v>2424.1999999999989</v>
      </c>
      <c r="AD65" s="189"/>
      <c r="AE65" s="189"/>
      <c r="AF65" s="189"/>
      <c r="AG65" s="189"/>
      <c r="AH65" s="216"/>
      <c r="AI65" s="216"/>
      <c r="AJ65" s="216"/>
      <c r="AK65" s="216"/>
      <c r="AL65" s="216"/>
      <c r="AM65" s="216"/>
      <c r="AN65" s="216"/>
      <c r="AO65" s="217"/>
    </row>
    <row r="66" spans="1:41" s="176" customFormat="1" ht="12" customHeight="1" x14ac:dyDescent="0.2">
      <c r="A66" s="191" t="s">
        <v>194</v>
      </c>
      <c r="B66" s="191" t="s">
        <v>187</v>
      </c>
      <c r="C66" s="184"/>
      <c r="D66" s="184"/>
      <c r="E66" s="218"/>
      <c r="G66" s="193">
        <f>+B59+B60</f>
        <v>373060.39999999997</v>
      </c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2" t="s">
        <v>15</v>
      </c>
      <c r="W66" s="192" t="s">
        <v>31</v>
      </c>
      <c r="X66" s="192"/>
      <c r="Y66" s="192"/>
      <c r="Z66" s="192"/>
      <c r="AA66" s="218"/>
      <c r="AB66" s="192">
        <f>+'[1]TII 2014 preturi curente'!$Q$194</f>
        <v>-2494</v>
      </c>
      <c r="AD66" s="189"/>
      <c r="AE66" s="189"/>
      <c r="AF66" s="189"/>
      <c r="AG66" s="189"/>
      <c r="AH66" s="216"/>
      <c r="AI66" s="216"/>
      <c r="AJ66" s="216"/>
      <c r="AK66" s="216"/>
      <c r="AL66" s="216"/>
      <c r="AM66" s="216"/>
      <c r="AN66" s="216"/>
      <c r="AO66" s="217"/>
    </row>
    <row r="67" spans="1:41" s="176" customFormat="1" ht="12" customHeight="1" x14ac:dyDescent="0.2">
      <c r="A67" s="191" t="s">
        <v>191</v>
      </c>
      <c r="B67" s="191" t="s">
        <v>119</v>
      </c>
      <c r="C67" s="184"/>
      <c r="D67" s="184"/>
      <c r="E67" s="218"/>
      <c r="F67" s="219"/>
      <c r="G67" s="193">
        <f>+B50</f>
        <v>591206.50000000012</v>
      </c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2" t="s">
        <v>33</v>
      </c>
      <c r="W67" s="192" t="s">
        <v>34</v>
      </c>
      <c r="X67" s="192"/>
      <c r="Y67" s="192"/>
      <c r="Z67" s="192"/>
      <c r="AA67" s="219"/>
      <c r="AB67" s="204">
        <f>+'[1]TII 2014 preturi curente'!$F$149</f>
        <v>668143.60000000021</v>
      </c>
      <c r="AD67" s="189"/>
      <c r="AE67" s="189"/>
      <c r="AF67" s="189"/>
      <c r="AG67" s="189"/>
      <c r="AH67" s="216"/>
      <c r="AI67" s="216"/>
      <c r="AJ67" s="216"/>
      <c r="AK67" s="216"/>
      <c r="AL67" s="216"/>
      <c r="AM67" s="216"/>
      <c r="AN67" s="216"/>
      <c r="AO67" s="217"/>
    </row>
  </sheetData>
  <mergeCells count="8">
    <mergeCell ref="AF5:AN5"/>
    <mergeCell ref="A7:A10"/>
    <mergeCell ref="V7:V10"/>
    <mergeCell ref="AO7:AO10"/>
    <mergeCell ref="L5:T5"/>
    <mergeCell ref="U7:U10"/>
    <mergeCell ref="C5:K5"/>
    <mergeCell ref="W5:AE5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2014 CURENTE</vt:lpstr>
      <vt:lpstr>CONT PROD SI EXPL 2014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Camelia Topuzaru</cp:lastModifiedBy>
  <cp:lastPrinted>2018-02-07T10:31:45Z</cp:lastPrinted>
  <dcterms:created xsi:type="dcterms:W3CDTF">2010-01-08T11:46:39Z</dcterms:created>
  <dcterms:modified xsi:type="dcterms:W3CDTF">2018-02-26T11:43:41Z</dcterms:modified>
</cp:coreProperties>
</file>